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865\120103\400-Engineering\Traffic\EngData\Stage 3 Quantities\"/>
    </mc:Choice>
  </mc:AlternateContent>
  <xr:revisionPtr revIDLastSave="0" documentId="13_ncr:1_{9DEF6BB4-CB16-44F6-B5F7-C7DCB2A521A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VEMENT CALCS" sheetId="1" r:id="rId1"/>
    <sheet name="Sheet1" sheetId="2" r:id="rId2"/>
  </sheets>
  <externalReferences>
    <externalReference r:id="rId3"/>
  </externalReferences>
  <definedNames>
    <definedName name="_xlnm._FilterDatabase" localSheetId="0" hidden="1">'PAVEMENT CALCS'!$J$28:$Z$60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27" i="1" l="1"/>
  <c r="O333" i="1"/>
  <c r="R332" i="1"/>
  <c r="R331" i="1"/>
  <c r="O330" i="1"/>
  <c r="R329" i="1"/>
  <c r="R328" i="1"/>
  <c r="O326" i="1"/>
  <c r="O325" i="1"/>
  <c r="R324" i="1"/>
  <c r="R323" i="1"/>
  <c r="O321" i="1"/>
  <c r="N322" i="1"/>
  <c r="AB105" i="1"/>
  <c r="AG37" i="1"/>
  <c r="N37" i="1" s="1"/>
  <c r="AD37" i="1"/>
  <c r="AG34" i="1"/>
  <c r="AD34" i="1" s="1"/>
  <c r="AB52" i="1"/>
  <c r="Q55" i="1"/>
  <c r="AE368" i="1"/>
  <c r="AE413" i="1" s="1"/>
  <c r="AE415" i="1" s="1"/>
  <c r="AD368" i="1"/>
  <c r="AD413" i="1" s="1"/>
  <c r="AD415" i="1" s="1"/>
  <c r="AC368" i="1"/>
  <c r="AC413" i="1" s="1"/>
  <c r="AC415" i="1" s="1"/>
  <c r="AB368" i="1"/>
  <c r="AB413" i="1" s="1"/>
  <c r="AB415" i="1" s="1"/>
  <c r="AA368" i="1"/>
  <c r="AA413" i="1" s="1"/>
  <c r="AA415" i="1" s="1"/>
  <c r="Z368" i="1"/>
  <c r="Z413" i="1" s="1"/>
  <c r="Z415" i="1" s="1"/>
  <c r="Y368" i="1"/>
  <c r="Y413" i="1" s="1"/>
  <c r="Y415" i="1" s="1"/>
  <c r="X368" i="1"/>
  <c r="X413" i="1" s="1"/>
  <c r="X415" i="1" s="1"/>
  <c r="W368" i="1"/>
  <c r="W413" i="1" s="1"/>
  <c r="W415" i="1" s="1"/>
  <c r="V368" i="1"/>
  <c r="V413" i="1" s="1"/>
  <c r="V415" i="1" s="1"/>
  <c r="U368" i="1"/>
  <c r="U413" i="1" s="1"/>
  <c r="U415" i="1" s="1"/>
  <c r="T368" i="1"/>
  <c r="T413" i="1" s="1"/>
  <c r="T415" i="1" s="1"/>
  <c r="S368" i="1"/>
  <c r="S413" i="1" s="1"/>
  <c r="S415" i="1" s="1"/>
  <c r="R368" i="1"/>
  <c r="R413" i="1" s="1"/>
  <c r="R415" i="1" s="1"/>
  <c r="Q368" i="1"/>
  <c r="Q413" i="1" s="1"/>
  <c r="Q414" i="1" s="1"/>
  <c r="P368" i="1"/>
  <c r="P413" i="1" s="1"/>
  <c r="O368" i="1"/>
  <c r="O413" i="1" s="1"/>
  <c r="O414" i="1" s="1"/>
  <c r="N368" i="1"/>
  <c r="N413" i="1" s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AE355" i="1"/>
  <c r="AD355" i="1"/>
  <c r="AC355" i="1"/>
  <c r="AB355" i="1"/>
  <c r="AA355" i="1"/>
  <c r="Z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F350" i="1"/>
  <c r="Q415" i="1" l="1"/>
  <c r="P414" i="1"/>
  <c r="P415" i="1" s="1"/>
  <c r="O415" i="1"/>
  <c r="N414" i="1"/>
  <c r="N415" i="1" s="1"/>
  <c r="AE577" i="1" l="1"/>
  <c r="AE576" i="1"/>
  <c r="AE516" i="1"/>
  <c r="AE504" i="1"/>
  <c r="AE503" i="1"/>
  <c r="AE496" i="1"/>
  <c r="AE495" i="1"/>
  <c r="AE435" i="1"/>
  <c r="AE423" i="1"/>
  <c r="AE422" i="1"/>
  <c r="AE300" i="1"/>
  <c r="AE345" i="1" s="1"/>
  <c r="AE347" i="1" s="1"/>
  <c r="AE288" i="1"/>
  <c r="AE287" i="1"/>
  <c r="AE232" i="1"/>
  <c r="AE277" i="1" s="1"/>
  <c r="AE279" i="1" s="1"/>
  <c r="AE220" i="1"/>
  <c r="AE219" i="1"/>
  <c r="AE163" i="1"/>
  <c r="AE209" i="1" s="1"/>
  <c r="AE211" i="1" s="1"/>
  <c r="AE151" i="1"/>
  <c r="AE150" i="1"/>
  <c r="AE95" i="1"/>
  <c r="AE140" i="1" s="1"/>
  <c r="AE142" i="1" s="1"/>
  <c r="AE83" i="1"/>
  <c r="AE82" i="1"/>
  <c r="AE27" i="1"/>
  <c r="AE72" i="1" s="1"/>
  <c r="AE74" i="1" s="1"/>
  <c r="AE15" i="1"/>
  <c r="AE14" i="1"/>
  <c r="Q56" i="1" l="1"/>
  <c r="AC314" i="1"/>
  <c r="AA309" i="1"/>
  <c r="AD300" i="1"/>
  <c r="AD345" i="1" s="1"/>
  <c r="AD347" i="1" s="1"/>
  <c r="AC300" i="1"/>
  <c r="AB300" i="1"/>
  <c r="AB345" i="1" s="1"/>
  <c r="AA300" i="1"/>
  <c r="AA345" i="1" s="1"/>
  <c r="Z300" i="1"/>
  <c r="Z345" i="1" s="1"/>
  <c r="Z347" i="1" s="1"/>
  <c r="Y300" i="1"/>
  <c r="Y345" i="1" s="1"/>
  <c r="Y347" i="1" s="1"/>
  <c r="X300" i="1"/>
  <c r="X345" i="1" s="1"/>
  <c r="X347" i="1" s="1"/>
  <c r="W300" i="1"/>
  <c r="W345" i="1" s="1"/>
  <c r="W347" i="1" s="1"/>
  <c r="V300" i="1"/>
  <c r="V345" i="1" s="1"/>
  <c r="V347" i="1" s="1"/>
  <c r="U345" i="1"/>
  <c r="U347" i="1" s="1"/>
  <c r="T345" i="1"/>
  <c r="T347" i="1" s="1"/>
  <c r="S300" i="1"/>
  <c r="S345" i="1" s="1"/>
  <c r="S347" i="1" s="1"/>
  <c r="R300" i="1"/>
  <c r="R345" i="1" s="1"/>
  <c r="R347" i="1" s="1"/>
  <c r="Q300" i="1"/>
  <c r="Q345" i="1" s="1"/>
  <c r="Q346" i="1" s="1"/>
  <c r="Q347" i="1" s="1"/>
  <c r="P300" i="1"/>
  <c r="P345" i="1" s="1"/>
  <c r="P346" i="1" s="1"/>
  <c r="P347" i="1" s="1"/>
  <c r="O300" i="1"/>
  <c r="O345" i="1" s="1"/>
  <c r="O346" i="1" s="1"/>
  <c r="N300" i="1"/>
  <c r="N345" i="1" s="1"/>
  <c r="N346" i="1" s="1"/>
  <c r="AD288" i="1"/>
  <c r="AC288" i="1"/>
  <c r="AB288" i="1"/>
  <c r="AA288" i="1"/>
  <c r="Z288" i="1"/>
  <c r="Y288" i="1"/>
  <c r="X288" i="1"/>
  <c r="W288" i="1"/>
  <c r="V288" i="1"/>
  <c r="S288" i="1"/>
  <c r="R288" i="1"/>
  <c r="Q288" i="1"/>
  <c r="P288" i="1"/>
  <c r="O288" i="1"/>
  <c r="N288" i="1"/>
  <c r="AD287" i="1"/>
  <c r="AC287" i="1"/>
  <c r="AB287" i="1"/>
  <c r="AA287" i="1"/>
  <c r="Z287" i="1"/>
  <c r="Y287" i="1"/>
  <c r="X287" i="1"/>
  <c r="W287" i="1"/>
  <c r="V287" i="1"/>
  <c r="S287" i="1"/>
  <c r="T287" i="1" s="1"/>
  <c r="U287" i="1" s="1"/>
  <c r="R287" i="1"/>
  <c r="Q287" i="1"/>
  <c r="P287" i="1"/>
  <c r="O287" i="1"/>
  <c r="N287" i="1"/>
  <c r="F282" i="1"/>
  <c r="AD163" i="1"/>
  <c r="AD209" i="1" s="1"/>
  <c r="AD211" i="1" s="1"/>
  <c r="AC163" i="1"/>
  <c r="AC209" i="1" s="1"/>
  <c r="AC211" i="1" s="1"/>
  <c r="AB163" i="1"/>
  <c r="AB209" i="1" s="1"/>
  <c r="AB211" i="1" s="1"/>
  <c r="AA163" i="1"/>
  <c r="AA209" i="1" s="1"/>
  <c r="AA211" i="1" s="1"/>
  <c r="Z163" i="1"/>
  <c r="Z209" i="1" s="1"/>
  <c r="Z211" i="1" s="1"/>
  <c r="Y163" i="1"/>
  <c r="Y209" i="1" s="1"/>
  <c r="Y211" i="1" s="1"/>
  <c r="X163" i="1"/>
  <c r="X209" i="1" s="1"/>
  <c r="X211" i="1" s="1"/>
  <c r="W163" i="1"/>
  <c r="W209" i="1" s="1"/>
  <c r="W211" i="1" s="1"/>
  <c r="V163" i="1"/>
  <c r="V209" i="1" s="1"/>
  <c r="V211" i="1" s="1"/>
  <c r="U209" i="1"/>
  <c r="U211" i="1" s="1"/>
  <c r="T209" i="1"/>
  <c r="T211" i="1" s="1"/>
  <c r="S163" i="1"/>
  <c r="S209" i="1" s="1"/>
  <c r="S211" i="1" s="1"/>
  <c r="R163" i="1"/>
  <c r="Q163" i="1"/>
  <c r="Q209" i="1" s="1"/>
  <c r="Q210" i="1" s="1"/>
  <c r="Q211" i="1" s="1"/>
  <c r="P163" i="1"/>
  <c r="P209" i="1" s="1"/>
  <c r="P210" i="1" s="1"/>
  <c r="P211" i="1" s="1"/>
  <c r="O163" i="1"/>
  <c r="O209" i="1" s="1"/>
  <c r="O210" i="1" s="1"/>
  <c r="O211" i="1" s="1"/>
  <c r="N163" i="1"/>
  <c r="N209" i="1" s="1"/>
  <c r="N211" i="1" s="1"/>
  <c r="AD151" i="1"/>
  <c r="AC151" i="1"/>
  <c r="AB151" i="1"/>
  <c r="AA151" i="1"/>
  <c r="Z151" i="1"/>
  <c r="Y151" i="1"/>
  <c r="X151" i="1"/>
  <c r="W151" i="1"/>
  <c r="V151" i="1"/>
  <c r="S151" i="1"/>
  <c r="R151" i="1"/>
  <c r="Q151" i="1"/>
  <c r="P151" i="1"/>
  <c r="O151" i="1"/>
  <c r="N151" i="1"/>
  <c r="AD150" i="1"/>
  <c r="AC150" i="1"/>
  <c r="AB150" i="1"/>
  <c r="AA150" i="1"/>
  <c r="Z150" i="1"/>
  <c r="Y150" i="1"/>
  <c r="X150" i="1"/>
  <c r="W150" i="1"/>
  <c r="V150" i="1"/>
  <c r="S150" i="1"/>
  <c r="T150" i="1" s="1"/>
  <c r="U150" i="1" s="1"/>
  <c r="R150" i="1"/>
  <c r="Q150" i="1"/>
  <c r="P150" i="1"/>
  <c r="O150" i="1"/>
  <c r="N150" i="1"/>
  <c r="F145" i="1"/>
  <c r="Q57" i="1"/>
  <c r="Q58" i="1"/>
  <c r="Q59" i="1"/>
  <c r="Q60" i="1"/>
  <c r="Q61" i="1"/>
  <c r="Q62" i="1"/>
  <c r="Q63" i="1"/>
  <c r="Q54" i="1"/>
  <c r="P52" i="1"/>
  <c r="O42" i="1"/>
  <c r="O44" i="1"/>
  <c r="O45" i="1"/>
  <c r="O46" i="1"/>
  <c r="O47" i="1"/>
  <c r="O41" i="1"/>
  <c r="AG64" i="1"/>
  <c r="AG51" i="1"/>
  <c r="AG50" i="1"/>
  <c r="AG49" i="1"/>
  <c r="AG43" i="1"/>
  <c r="O43" i="1" s="1"/>
  <c r="N29" i="1"/>
  <c r="N30" i="1"/>
  <c r="N31" i="1"/>
  <c r="N32" i="1"/>
  <c r="N33" i="1"/>
  <c r="N38" i="1"/>
  <c r="N39" i="1"/>
  <c r="N28" i="1"/>
  <c r="AG36" i="1"/>
  <c r="N36" i="1" s="1"/>
  <c r="AG35" i="1"/>
  <c r="N35" i="1" s="1"/>
  <c r="R104" i="1"/>
  <c r="R96" i="1"/>
  <c r="R70" i="1"/>
  <c r="AD232" i="1"/>
  <c r="AD277" i="1" s="1"/>
  <c r="AD279" i="1" s="1"/>
  <c r="AC232" i="1"/>
  <c r="AC277" i="1" s="1"/>
  <c r="AC279" i="1" s="1"/>
  <c r="AB232" i="1"/>
  <c r="AB277" i="1" s="1"/>
  <c r="AB279" i="1" s="1"/>
  <c r="AA232" i="1"/>
  <c r="AA277" i="1" s="1"/>
  <c r="AA279" i="1" s="1"/>
  <c r="Z232" i="1"/>
  <c r="Z277" i="1" s="1"/>
  <c r="Z279" i="1" s="1"/>
  <c r="Y232" i="1"/>
  <c r="Y277" i="1" s="1"/>
  <c r="Y279" i="1" s="1"/>
  <c r="X232" i="1"/>
  <c r="X277" i="1" s="1"/>
  <c r="X279" i="1" s="1"/>
  <c r="W232" i="1"/>
  <c r="W277" i="1" s="1"/>
  <c r="W279" i="1" s="1"/>
  <c r="V232" i="1"/>
  <c r="V277" i="1" s="1"/>
  <c r="V279" i="1" s="1"/>
  <c r="U277" i="1"/>
  <c r="U279" i="1" s="1"/>
  <c r="T277" i="1"/>
  <c r="T279" i="1" s="1"/>
  <c r="S232" i="1"/>
  <c r="S277" i="1" s="1"/>
  <c r="S279" i="1" s="1"/>
  <c r="R232" i="1"/>
  <c r="R277" i="1" s="1"/>
  <c r="R279" i="1" s="1"/>
  <c r="Q232" i="1"/>
  <c r="Q277" i="1" s="1"/>
  <c r="Q279" i="1" s="1"/>
  <c r="P232" i="1"/>
  <c r="P277" i="1" s="1"/>
  <c r="P279" i="1" s="1"/>
  <c r="O232" i="1"/>
  <c r="O277" i="1" s="1"/>
  <c r="N232" i="1"/>
  <c r="N277" i="1" s="1"/>
  <c r="N279" i="1" s="1"/>
  <c r="AD220" i="1"/>
  <c r="AC220" i="1"/>
  <c r="AB220" i="1"/>
  <c r="AA220" i="1"/>
  <c r="Z220" i="1"/>
  <c r="Y220" i="1"/>
  <c r="X220" i="1"/>
  <c r="W220" i="1"/>
  <c r="V220" i="1"/>
  <c r="S220" i="1"/>
  <c r="R220" i="1"/>
  <c r="Q220" i="1"/>
  <c r="P220" i="1"/>
  <c r="O220" i="1"/>
  <c r="N220" i="1"/>
  <c r="AD219" i="1"/>
  <c r="AC219" i="1"/>
  <c r="AB219" i="1"/>
  <c r="AA219" i="1"/>
  <c r="Z219" i="1"/>
  <c r="Y219" i="1"/>
  <c r="X219" i="1"/>
  <c r="W219" i="1"/>
  <c r="V219" i="1"/>
  <c r="S219" i="1"/>
  <c r="T219" i="1" s="1"/>
  <c r="U219" i="1" s="1"/>
  <c r="R219" i="1"/>
  <c r="Q219" i="1"/>
  <c r="P219" i="1"/>
  <c r="O219" i="1"/>
  <c r="N219" i="1"/>
  <c r="F214" i="1"/>
  <c r="AD95" i="1"/>
  <c r="AD140" i="1" s="1"/>
  <c r="AD142" i="1" s="1"/>
  <c r="AC95" i="1"/>
  <c r="AC140" i="1" s="1"/>
  <c r="AC142" i="1" s="1"/>
  <c r="AB95" i="1"/>
  <c r="AB140" i="1" s="1"/>
  <c r="AB142" i="1" s="1"/>
  <c r="AA95" i="1"/>
  <c r="AA140" i="1" s="1"/>
  <c r="AA142" i="1" s="1"/>
  <c r="Z95" i="1"/>
  <c r="Z140" i="1" s="1"/>
  <c r="Z142" i="1" s="1"/>
  <c r="Y95" i="1"/>
  <c r="Y140" i="1" s="1"/>
  <c r="Y142" i="1" s="1"/>
  <c r="X95" i="1"/>
  <c r="X140" i="1" s="1"/>
  <c r="X142" i="1" s="1"/>
  <c r="W95" i="1"/>
  <c r="W140" i="1" s="1"/>
  <c r="W142" i="1" s="1"/>
  <c r="V95" i="1"/>
  <c r="V140" i="1" s="1"/>
  <c r="V142" i="1" s="1"/>
  <c r="U140" i="1"/>
  <c r="U142" i="1" s="1"/>
  <c r="T140" i="1"/>
  <c r="T142" i="1" s="1"/>
  <c r="S95" i="1"/>
  <c r="S140" i="1" s="1"/>
  <c r="S142" i="1" s="1"/>
  <c r="R95" i="1"/>
  <c r="Q95" i="1"/>
  <c r="Q140" i="1" s="1"/>
  <c r="Q141" i="1" s="1"/>
  <c r="P95" i="1"/>
  <c r="P140" i="1" s="1"/>
  <c r="O95" i="1"/>
  <c r="O140" i="1" s="1"/>
  <c r="O141" i="1" s="1"/>
  <c r="N95" i="1"/>
  <c r="N140" i="1" s="1"/>
  <c r="N142" i="1" s="1"/>
  <c r="AD83" i="1"/>
  <c r="AC83" i="1"/>
  <c r="AB83" i="1"/>
  <c r="AA83" i="1"/>
  <c r="Z83" i="1"/>
  <c r="Y83" i="1"/>
  <c r="X83" i="1"/>
  <c r="W83" i="1"/>
  <c r="V83" i="1"/>
  <c r="S83" i="1"/>
  <c r="R83" i="1"/>
  <c r="Q83" i="1"/>
  <c r="P83" i="1"/>
  <c r="O83" i="1"/>
  <c r="N83" i="1"/>
  <c r="AD82" i="1"/>
  <c r="AC82" i="1"/>
  <c r="AB82" i="1"/>
  <c r="AA82" i="1"/>
  <c r="Z82" i="1"/>
  <c r="Y82" i="1"/>
  <c r="X82" i="1"/>
  <c r="W82" i="1"/>
  <c r="V82" i="1"/>
  <c r="S82" i="1"/>
  <c r="T82" i="1" s="1"/>
  <c r="U82" i="1" s="1"/>
  <c r="R82" i="1"/>
  <c r="Q82" i="1"/>
  <c r="P82" i="1"/>
  <c r="O82" i="1"/>
  <c r="N82" i="1"/>
  <c r="F77" i="1"/>
  <c r="N347" i="1" l="1"/>
  <c r="AC345" i="1"/>
  <c r="AB347" i="1" s="1"/>
  <c r="Q64" i="1"/>
  <c r="P49" i="1"/>
  <c r="P50" i="1"/>
  <c r="P51" i="1"/>
  <c r="O279" i="1"/>
  <c r="R209" i="1"/>
  <c r="R211" i="1" s="1"/>
  <c r="R140" i="1"/>
  <c r="R142" i="1" s="1"/>
  <c r="P141" i="1"/>
  <c r="P142" i="1" s="1"/>
  <c r="O142" i="1"/>
  <c r="Q142" i="1"/>
  <c r="S15" i="1"/>
  <c r="S14" i="1"/>
  <c r="T14" i="1" s="1"/>
  <c r="U14" i="1" s="1"/>
  <c r="N14" i="1"/>
  <c r="O14" i="1"/>
  <c r="P14" i="1"/>
  <c r="Q14" i="1"/>
  <c r="R14" i="1"/>
  <c r="V14" i="1"/>
  <c r="W14" i="1"/>
  <c r="X14" i="1"/>
  <c r="Y14" i="1"/>
  <c r="Z14" i="1"/>
  <c r="N15" i="1"/>
  <c r="O15" i="1"/>
  <c r="P15" i="1"/>
  <c r="Q15" i="1"/>
  <c r="R15" i="1"/>
  <c r="V15" i="1"/>
  <c r="W15" i="1"/>
  <c r="X15" i="1"/>
  <c r="Y15" i="1"/>
  <c r="Z15" i="1"/>
  <c r="AD504" i="1"/>
  <c r="AC504" i="1"/>
  <c r="AB504" i="1"/>
  <c r="AA504" i="1"/>
  <c r="Z504" i="1"/>
  <c r="Y504" i="1"/>
  <c r="X504" i="1"/>
  <c r="W504" i="1"/>
  <c r="V504" i="1"/>
  <c r="U504" i="1"/>
  <c r="T504" i="1"/>
  <c r="S504" i="1"/>
  <c r="R504" i="1"/>
  <c r="Q504" i="1"/>
  <c r="P504" i="1"/>
  <c r="O504" i="1"/>
  <c r="N504" i="1"/>
  <c r="AD423" i="1"/>
  <c r="AC423" i="1"/>
  <c r="AB423" i="1"/>
  <c r="AA423" i="1"/>
  <c r="Z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AD15" i="1"/>
  <c r="AC15" i="1"/>
  <c r="AB15" i="1"/>
  <c r="AA15" i="1"/>
  <c r="AD577" i="1"/>
  <c r="AC577" i="1"/>
  <c r="AB577" i="1"/>
  <c r="AA577" i="1"/>
  <c r="Z577" i="1"/>
  <c r="Y577" i="1"/>
  <c r="X577" i="1"/>
  <c r="W577" i="1"/>
  <c r="V577" i="1"/>
  <c r="U577" i="1"/>
  <c r="T577" i="1"/>
  <c r="S577" i="1"/>
  <c r="R577" i="1"/>
  <c r="Q577" i="1"/>
  <c r="P577" i="1"/>
  <c r="O577" i="1"/>
  <c r="N577" i="1"/>
  <c r="AD576" i="1"/>
  <c r="AC576" i="1"/>
  <c r="AB576" i="1"/>
  <c r="AA576" i="1"/>
  <c r="Z576" i="1"/>
  <c r="Y576" i="1"/>
  <c r="X576" i="1"/>
  <c r="W576" i="1"/>
  <c r="V576" i="1"/>
  <c r="U576" i="1"/>
  <c r="T576" i="1"/>
  <c r="S576" i="1"/>
  <c r="R576" i="1"/>
  <c r="Q576" i="1"/>
  <c r="P576" i="1"/>
  <c r="O576" i="1"/>
  <c r="N576" i="1"/>
  <c r="AD496" i="1"/>
  <c r="AC496" i="1"/>
  <c r="AB496" i="1"/>
  <c r="AA496" i="1"/>
  <c r="Z496" i="1"/>
  <c r="Y496" i="1"/>
  <c r="X496" i="1"/>
  <c r="W496" i="1"/>
  <c r="V496" i="1"/>
  <c r="U496" i="1"/>
  <c r="T496" i="1"/>
  <c r="S496" i="1"/>
  <c r="R496" i="1"/>
  <c r="Q496" i="1"/>
  <c r="P496" i="1"/>
  <c r="O496" i="1"/>
  <c r="N496" i="1"/>
  <c r="AD495" i="1"/>
  <c r="AC495" i="1"/>
  <c r="AB495" i="1"/>
  <c r="AA495" i="1"/>
  <c r="Z495" i="1"/>
  <c r="Y495" i="1"/>
  <c r="X495" i="1"/>
  <c r="W495" i="1"/>
  <c r="V495" i="1"/>
  <c r="U495" i="1"/>
  <c r="T495" i="1"/>
  <c r="S495" i="1"/>
  <c r="R495" i="1"/>
  <c r="Q495" i="1"/>
  <c r="P495" i="1"/>
  <c r="O495" i="1"/>
  <c r="N495" i="1"/>
  <c r="F498" i="1" l="1"/>
  <c r="F417" i="1"/>
  <c r="F9" i="1" l="1"/>
  <c r="P516" i="1"/>
  <c r="Q516" i="1"/>
  <c r="R516" i="1"/>
  <c r="S516" i="1"/>
  <c r="T516" i="1"/>
  <c r="U516" i="1"/>
  <c r="V516" i="1"/>
  <c r="W516" i="1"/>
  <c r="X516" i="1"/>
  <c r="Y516" i="1"/>
  <c r="Z516" i="1"/>
  <c r="AA516" i="1"/>
  <c r="AB516" i="1"/>
  <c r="AC516" i="1"/>
  <c r="AD516" i="1"/>
  <c r="O516" i="1"/>
  <c r="N516" i="1"/>
  <c r="P435" i="1"/>
  <c r="Q435" i="1"/>
  <c r="R435" i="1"/>
  <c r="S435" i="1"/>
  <c r="T435" i="1"/>
  <c r="U435" i="1"/>
  <c r="V435" i="1"/>
  <c r="W435" i="1"/>
  <c r="X435" i="1"/>
  <c r="Y435" i="1"/>
  <c r="Z435" i="1"/>
  <c r="AA435" i="1"/>
  <c r="AB435" i="1"/>
  <c r="AC435" i="1"/>
  <c r="AD435" i="1"/>
  <c r="O435" i="1"/>
  <c r="N435" i="1"/>
  <c r="P27" i="1"/>
  <c r="P72" i="1" s="1"/>
  <c r="P73" i="1" s="1"/>
  <c r="P74" i="1" s="1"/>
  <c r="Q27" i="1"/>
  <c r="Q72" i="1" s="1"/>
  <c r="R27" i="1"/>
  <c r="R72" i="1" s="1"/>
  <c r="R74" i="1" s="1"/>
  <c r="S27" i="1"/>
  <c r="S72" i="1" s="1"/>
  <c r="S74" i="1" s="1"/>
  <c r="T72" i="1"/>
  <c r="T74" i="1" s="1"/>
  <c r="U72" i="1"/>
  <c r="U74" i="1" s="1"/>
  <c r="V27" i="1"/>
  <c r="V72" i="1" s="1"/>
  <c r="V74" i="1" s="1"/>
  <c r="W27" i="1"/>
  <c r="W72" i="1" s="1"/>
  <c r="W74" i="1" s="1"/>
  <c r="X27" i="1"/>
  <c r="X72" i="1" s="1"/>
  <c r="X74" i="1" s="1"/>
  <c r="Y27" i="1"/>
  <c r="Y72" i="1" s="1"/>
  <c r="Y74" i="1" s="1"/>
  <c r="Z27" i="1"/>
  <c r="Z72" i="1" s="1"/>
  <c r="Z74" i="1" s="1"/>
  <c r="AA27" i="1"/>
  <c r="AA72" i="1" s="1"/>
  <c r="AA74" i="1" s="1"/>
  <c r="AB27" i="1"/>
  <c r="AB72" i="1" s="1"/>
  <c r="AC27" i="1"/>
  <c r="AC72" i="1" s="1"/>
  <c r="AD27" i="1"/>
  <c r="AD72" i="1" s="1"/>
  <c r="O27" i="1"/>
  <c r="N27" i="1"/>
  <c r="AB74" i="1" l="1"/>
  <c r="Q73" i="1"/>
  <c r="Q74" i="1" s="1"/>
  <c r="AD503" i="1"/>
  <c r="AC503" i="1"/>
  <c r="AB503" i="1"/>
  <c r="AA503" i="1"/>
  <c r="Z503" i="1"/>
  <c r="Y503" i="1"/>
  <c r="X503" i="1"/>
  <c r="W503" i="1"/>
  <c r="V503" i="1"/>
  <c r="U503" i="1"/>
  <c r="T503" i="1"/>
  <c r="S503" i="1"/>
  <c r="R503" i="1"/>
  <c r="Q503" i="1"/>
  <c r="P503" i="1"/>
  <c r="O503" i="1"/>
  <c r="N503" i="1"/>
  <c r="AD422" i="1"/>
  <c r="AC422" i="1"/>
  <c r="AB422" i="1"/>
  <c r="AA422" i="1"/>
  <c r="Z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AD14" i="1"/>
  <c r="AC14" i="1"/>
  <c r="AB14" i="1"/>
  <c r="AA14" i="1"/>
  <c r="L575" i="1" l="1"/>
  <c r="J575" i="1"/>
  <c r="L574" i="1"/>
  <c r="J574" i="1"/>
  <c r="L573" i="1"/>
  <c r="J573" i="1"/>
  <c r="L572" i="1"/>
  <c r="J572" i="1"/>
  <c r="L571" i="1"/>
  <c r="J571" i="1"/>
  <c r="L570" i="1"/>
  <c r="J570" i="1"/>
  <c r="L569" i="1"/>
  <c r="J569" i="1"/>
  <c r="L568" i="1"/>
  <c r="J568" i="1"/>
  <c r="L567" i="1"/>
  <c r="J567" i="1"/>
  <c r="L566" i="1"/>
  <c r="J566" i="1"/>
  <c r="L565" i="1"/>
  <c r="J565" i="1"/>
  <c r="L564" i="1"/>
  <c r="J564" i="1"/>
  <c r="L563" i="1"/>
  <c r="J563" i="1"/>
  <c r="L562" i="1"/>
  <c r="J562" i="1"/>
  <c r="L561" i="1"/>
  <c r="J561" i="1"/>
  <c r="L560" i="1"/>
  <c r="J560" i="1"/>
  <c r="L559" i="1"/>
  <c r="J559" i="1"/>
  <c r="L558" i="1"/>
  <c r="J558" i="1"/>
  <c r="L557" i="1"/>
  <c r="J557" i="1"/>
  <c r="L556" i="1"/>
  <c r="J556" i="1"/>
  <c r="L555" i="1"/>
  <c r="J555" i="1"/>
  <c r="L554" i="1"/>
  <c r="J554" i="1"/>
  <c r="L553" i="1"/>
  <c r="J553" i="1"/>
  <c r="L552" i="1"/>
  <c r="J552" i="1"/>
  <c r="L551" i="1"/>
  <c r="J551" i="1"/>
  <c r="L550" i="1"/>
  <c r="J550" i="1"/>
  <c r="L549" i="1"/>
  <c r="J549" i="1"/>
  <c r="L548" i="1"/>
  <c r="J548" i="1"/>
  <c r="L547" i="1"/>
  <c r="J547" i="1"/>
  <c r="L546" i="1"/>
  <c r="J546" i="1"/>
  <c r="L545" i="1"/>
  <c r="J545" i="1"/>
  <c r="L544" i="1"/>
  <c r="J544" i="1"/>
  <c r="L543" i="1"/>
  <c r="J543" i="1"/>
  <c r="L542" i="1"/>
  <c r="J542" i="1"/>
  <c r="L541" i="1"/>
  <c r="J541" i="1"/>
  <c r="L540" i="1"/>
  <c r="J540" i="1"/>
  <c r="L539" i="1"/>
  <c r="J539" i="1"/>
  <c r="L538" i="1"/>
  <c r="J538" i="1"/>
  <c r="L537" i="1"/>
  <c r="J537" i="1"/>
  <c r="L536" i="1"/>
  <c r="J536" i="1"/>
  <c r="L535" i="1"/>
  <c r="J535" i="1"/>
  <c r="L534" i="1"/>
  <c r="J534" i="1"/>
  <c r="L533" i="1"/>
  <c r="J533" i="1"/>
  <c r="L532" i="1"/>
  <c r="J532" i="1"/>
  <c r="L531" i="1"/>
  <c r="J531" i="1"/>
  <c r="L530" i="1"/>
  <c r="J530" i="1"/>
  <c r="L529" i="1"/>
  <c r="J529" i="1"/>
  <c r="L528" i="1"/>
  <c r="J528" i="1"/>
  <c r="L527" i="1"/>
  <c r="J527" i="1"/>
  <c r="L526" i="1"/>
  <c r="J526" i="1"/>
  <c r="L525" i="1"/>
  <c r="J525" i="1"/>
  <c r="L524" i="1"/>
  <c r="J524" i="1"/>
  <c r="L523" i="1"/>
  <c r="J523" i="1"/>
  <c r="L522" i="1"/>
  <c r="J522" i="1"/>
  <c r="L521" i="1"/>
  <c r="J521" i="1"/>
  <c r="L520" i="1"/>
  <c r="J520" i="1"/>
  <c r="L519" i="1"/>
  <c r="J519" i="1"/>
  <c r="L518" i="1"/>
  <c r="J518" i="1"/>
  <c r="L517" i="1"/>
  <c r="J517" i="1"/>
  <c r="L494" i="1"/>
  <c r="J494" i="1"/>
  <c r="L493" i="1"/>
  <c r="J493" i="1"/>
  <c r="L492" i="1"/>
  <c r="J492" i="1"/>
  <c r="L491" i="1"/>
  <c r="J491" i="1"/>
  <c r="L490" i="1"/>
  <c r="J490" i="1"/>
  <c r="L489" i="1"/>
  <c r="J489" i="1"/>
  <c r="L488" i="1"/>
  <c r="J488" i="1"/>
  <c r="L487" i="1"/>
  <c r="J487" i="1"/>
  <c r="L486" i="1"/>
  <c r="J486" i="1"/>
  <c r="L485" i="1"/>
  <c r="J485" i="1"/>
  <c r="L484" i="1"/>
  <c r="J484" i="1"/>
  <c r="L483" i="1"/>
  <c r="J483" i="1"/>
  <c r="L482" i="1"/>
  <c r="J482" i="1"/>
  <c r="L481" i="1"/>
  <c r="J481" i="1"/>
  <c r="L480" i="1"/>
  <c r="J480" i="1"/>
  <c r="L479" i="1"/>
  <c r="J479" i="1"/>
  <c r="L478" i="1"/>
  <c r="J478" i="1"/>
  <c r="L477" i="1"/>
  <c r="J477" i="1"/>
  <c r="L476" i="1"/>
  <c r="J476" i="1"/>
  <c r="L475" i="1"/>
  <c r="J475" i="1"/>
  <c r="L474" i="1"/>
  <c r="J474" i="1"/>
  <c r="L473" i="1"/>
  <c r="J473" i="1"/>
  <c r="L472" i="1"/>
  <c r="J472" i="1"/>
  <c r="L471" i="1"/>
  <c r="J471" i="1"/>
  <c r="L470" i="1"/>
  <c r="J470" i="1"/>
  <c r="L469" i="1"/>
  <c r="J469" i="1"/>
  <c r="L468" i="1"/>
  <c r="J468" i="1"/>
  <c r="L467" i="1"/>
  <c r="J467" i="1"/>
  <c r="L466" i="1"/>
  <c r="J466" i="1"/>
  <c r="L465" i="1"/>
  <c r="J465" i="1"/>
  <c r="L464" i="1"/>
  <c r="J464" i="1"/>
  <c r="L463" i="1"/>
  <c r="J463" i="1"/>
  <c r="L462" i="1"/>
  <c r="J462" i="1"/>
  <c r="L461" i="1"/>
  <c r="J461" i="1"/>
  <c r="L460" i="1"/>
  <c r="J460" i="1"/>
  <c r="L459" i="1"/>
  <c r="J459" i="1"/>
  <c r="L458" i="1"/>
  <c r="J458" i="1"/>
  <c r="L457" i="1"/>
  <c r="J457" i="1"/>
  <c r="L456" i="1"/>
  <c r="J456" i="1"/>
  <c r="L455" i="1"/>
  <c r="J455" i="1"/>
  <c r="L454" i="1"/>
  <c r="J454" i="1"/>
  <c r="L453" i="1"/>
  <c r="J453" i="1"/>
  <c r="L452" i="1"/>
  <c r="J452" i="1"/>
  <c r="L451" i="1"/>
  <c r="J451" i="1"/>
  <c r="L450" i="1"/>
  <c r="J450" i="1"/>
  <c r="L449" i="1"/>
  <c r="J449" i="1"/>
  <c r="L448" i="1"/>
  <c r="J448" i="1"/>
  <c r="L447" i="1"/>
  <c r="J447" i="1"/>
  <c r="L446" i="1"/>
  <c r="J446" i="1"/>
  <c r="L445" i="1"/>
  <c r="J445" i="1"/>
  <c r="L444" i="1"/>
  <c r="J444" i="1"/>
  <c r="L443" i="1"/>
  <c r="J443" i="1"/>
  <c r="L442" i="1"/>
  <c r="J442" i="1"/>
  <c r="L441" i="1"/>
  <c r="J441" i="1"/>
  <c r="L440" i="1"/>
  <c r="J440" i="1"/>
  <c r="L439" i="1"/>
  <c r="J439" i="1"/>
  <c r="L438" i="1"/>
  <c r="J438" i="1"/>
  <c r="L437" i="1"/>
  <c r="J437" i="1"/>
  <c r="L436" i="1"/>
  <c r="J436" i="1"/>
  <c r="O72" i="1" l="1"/>
  <c r="O73" i="1" s="1"/>
  <c r="N34" i="1"/>
  <c r="N72" i="1"/>
  <c r="N73" i="1" s="1"/>
  <c r="N74" i="1" s="1"/>
</calcChain>
</file>

<file path=xl/sharedStrings.xml><?xml version="1.0" encoding="utf-8"?>
<sst xmlns="http://schemas.openxmlformats.org/spreadsheetml/2006/main" count="1429" uniqueCount="526">
  <si>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</si>
  <si>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</si>
  <si>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</si>
  <si>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</si>
  <si>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</si>
  <si>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</si>
  <si>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</si>
  <si>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</si>
  <si>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</si>
  <si>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</si>
  <si>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</si>
  <si>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</si>
  <si>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</si>
  <si>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</si>
  <si>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</si>
  <si>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</si>
  <si>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</si>
  <si>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</si>
  <si>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</si>
  <si>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</si>
  <si>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</si>
  <si>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</si>
  <si>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</si>
  <si>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</si>
  <si>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</si>
  <si>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</si>
  <si>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</si>
  <si>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</si>
  <si>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</si>
  <si>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</si>
  <si>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</si>
  <si>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</si>
  <si>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</si>
  <si>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REF NO.</t>
  </si>
  <si>
    <t>SHEET NO.</t>
  </si>
  <si>
    <t>$ts101$</t>
  </si>
  <si>
    <t>ELY-1</t>
  </si>
  <si>
    <t>ELY-2</t>
  </si>
  <si>
    <t>ELY-3</t>
  </si>
  <si>
    <t>ELY-4</t>
  </si>
  <si>
    <t>ELY-5</t>
  </si>
  <si>
    <t>ELY-6</t>
  </si>
  <si>
    <t>ELY-7</t>
  </si>
  <si>
    <t>LA-1</t>
  </si>
  <si>
    <t>LA-2</t>
  </si>
  <si>
    <t>LA-3</t>
  </si>
  <si>
    <t>LA-4</t>
  </si>
  <si>
    <t>ELW-1</t>
  </si>
  <si>
    <t>ELW-2</t>
  </si>
  <si>
    <t>ELW-3</t>
  </si>
  <si>
    <t>ELW-4</t>
  </si>
  <si>
    <t>ELW-5</t>
  </si>
  <si>
    <t>ELW-6</t>
  </si>
  <si>
    <t>CH-1</t>
  </si>
  <si>
    <t>CW-1</t>
  </si>
  <si>
    <t>CW-2</t>
  </si>
  <si>
    <t>CW-3</t>
  </si>
  <si>
    <t>CW-4</t>
  </si>
  <si>
    <t>CW-5</t>
  </si>
  <si>
    <t>CW-6</t>
  </si>
  <si>
    <t>CW-7</t>
  </si>
  <si>
    <t>CW-8</t>
  </si>
  <si>
    <t>CL-1</t>
  </si>
  <si>
    <t>CL-2</t>
  </si>
  <si>
    <t>CL-3</t>
  </si>
  <si>
    <t>CL-4</t>
  </si>
  <si>
    <t>CL-5</t>
  </si>
  <si>
    <t>CL-6</t>
  </si>
  <si>
    <t>TLY-1</t>
  </si>
  <si>
    <t>TLY-2</t>
  </si>
  <si>
    <t>TLY-3</t>
  </si>
  <si>
    <t>TLW-1</t>
  </si>
  <si>
    <t>DLW-1</t>
  </si>
  <si>
    <t>DLW-2</t>
  </si>
  <si>
    <t>DLW-3</t>
  </si>
  <si>
    <t>DLW-4</t>
  </si>
  <si>
    <t>WP-1</t>
  </si>
  <si>
    <t>WP-2</t>
  </si>
  <si>
    <t>WP-3</t>
  </si>
  <si>
    <t>WP-4</t>
  </si>
  <si>
    <t>RPW</t>
  </si>
  <si>
    <t>YL-1</t>
  </si>
  <si>
    <t>YL-2</t>
  </si>
  <si>
    <t>YL-3</t>
  </si>
  <si>
    <t>YL-4</t>
  </si>
  <si>
    <t>BETHANY RD</t>
  </si>
  <si>
    <t>HUDSON HILLS LN</t>
  </si>
  <si>
    <t>MELAMPY CREEK LN</t>
  </si>
  <si>
    <t>44+84</t>
  </si>
  <si>
    <t>49+72</t>
  </si>
  <si>
    <t>LT</t>
  </si>
  <si>
    <t>49+70</t>
  </si>
  <si>
    <t>RT</t>
  </si>
  <si>
    <t>300+76</t>
  </si>
  <si>
    <t>303+03</t>
  </si>
  <si>
    <t>300+73</t>
  </si>
  <si>
    <t>50+88</t>
  </si>
  <si>
    <t>53+32</t>
  </si>
  <si>
    <t>50+82</t>
  </si>
  <si>
    <t>53+33</t>
  </si>
  <si>
    <t>11+81</t>
  </si>
  <si>
    <t>11+78</t>
  </si>
  <si>
    <t>LT/RT</t>
  </si>
  <si>
    <t>43+13</t>
  </si>
  <si>
    <t>43+97</t>
  </si>
  <si>
    <t>58+33</t>
  </si>
  <si>
    <t>58+53</t>
  </si>
  <si>
    <t>10+62</t>
  </si>
  <si>
    <t>59+20</t>
  </si>
  <si>
    <t>302+16</t>
  </si>
  <si>
    <t>53+42</t>
  </si>
  <si>
    <t>42+84</t>
  </si>
  <si>
    <t>44+13</t>
  </si>
  <si>
    <t>49+31</t>
  </si>
  <si>
    <t>49+36</t>
  </si>
  <si>
    <t>49+44</t>
  </si>
  <si>
    <t>49+46</t>
  </si>
  <si>
    <t>301+00</t>
  </si>
  <si>
    <t>301+02</t>
  </si>
  <si>
    <t>301+08</t>
  </si>
  <si>
    <t>301+10</t>
  </si>
  <si>
    <t>51+10</t>
  </si>
  <si>
    <t>51+14</t>
  </si>
  <si>
    <t>51+17</t>
  </si>
  <si>
    <t>51+19</t>
  </si>
  <si>
    <t>11+57</t>
  </si>
  <si>
    <t>11+59</t>
  </si>
  <si>
    <t>11+43</t>
  </si>
  <si>
    <t>11+46</t>
  </si>
  <si>
    <t>44+29</t>
  </si>
  <si>
    <t>303+72</t>
  </si>
  <si>
    <t>57+44</t>
  </si>
  <si>
    <t>51+68</t>
  </si>
  <si>
    <t>300+58</t>
  </si>
  <si>
    <t>50+73</t>
  </si>
  <si>
    <t>11+94</t>
  </si>
  <si>
    <t>49+92</t>
  </si>
  <si>
    <t>11+62</t>
  </si>
  <si>
    <t>51+06</t>
  </si>
  <si>
    <t>300+93</t>
  </si>
  <si>
    <t>49+54</t>
  </si>
  <si>
    <t>58+00</t>
  </si>
  <si>
    <t>49+64</t>
  </si>
  <si>
    <t>300+83</t>
  </si>
  <si>
    <t>50+96</t>
  </si>
  <si>
    <t>50+71</t>
  </si>
  <si>
    <t>50+78</t>
  </si>
  <si>
    <t>FROM</t>
  </si>
  <si>
    <t>MILES</t>
  </si>
  <si>
    <t>ELY-8</t>
  </si>
  <si>
    <t>ELY-9</t>
  </si>
  <si>
    <t>ELY-10</t>
  </si>
  <si>
    <t>61+32</t>
  </si>
  <si>
    <t>61+70</t>
  </si>
  <si>
    <t>800+75</t>
  </si>
  <si>
    <t>800+84</t>
  </si>
  <si>
    <t>697+90</t>
  </si>
  <si>
    <t>699+48</t>
  </si>
  <si>
    <t>697+91</t>
  </si>
  <si>
    <t>699+58</t>
  </si>
  <si>
    <t>69+46</t>
  </si>
  <si>
    <t>74+29</t>
  </si>
  <si>
    <t>69+50</t>
  </si>
  <si>
    <t>83+30</t>
  </si>
  <si>
    <t>87+61</t>
  </si>
  <si>
    <t>98+82</t>
  </si>
  <si>
    <t>98+78</t>
  </si>
  <si>
    <t>303+11</t>
  </si>
  <si>
    <t>307+19</t>
  </si>
  <si>
    <t>644E00104</t>
  </si>
  <si>
    <t>644E00300</t>
  </si>
  <si>
    <t>644E00404</t>
  </si>
  <si>
    <t>644E00700</t>
  </si>
  <si>
    <t>644E01300</t>
  </si>
  <si>
    <t>, WHITE</t>
  </si>
  <si>
    <t>, YELLOW</t>
  </si>
  <si>
    <t>, 6"</t>
  </si>
  <si>
    <t>644E00204</t>
  </si>
  <si>
    <t>644E00500</t>
  </si>
  <si>
    <t>644E01510</t>
  </si>
  <si>
    <t>,  YELLOW</t>
  </si>
  <si>
    <t>644E00720</t>
  </si>
  <si>
    <t>644E00631</t>
  </si>
  <si>
    <t>, SIDEWALK</t>
  </si>
  <si>
    <t>, SUP</t>
  </si>
  <si>
    <t>646E10110</t>
  </si>
  <si>
    <t>646E10010</t>
  </si>
  <si>
    <t>ELY-11</t>
  </si>
  <si>
    <t>ELY-12</t>
  </si>
  <si>
    <t>303+12</t>
  </si>
  <si>
    <t>306+51</t>
  </si>
  <si>
    <t>303+13</t>
  </si>
  <si>
    <t>306+52</t>
  </si>
  <si>
    <t>$tp001$</t>
  </si>
  <si>
    <t>$tp002$</t>
  </si>
  <si>
    <t>$tp003$</t>
  </si>
  <si>
    <t>$tp004$</t>
  </si>
  <si>
    <t>$tp005$</t>
  </si>
  <si>
    <t>$tp007$</t>
  </si>
  <si>
    <t>$tp010$</t>
  </si>
  <si>
    <t>300+72</t>
  </si>
  <si>
    <t>302+37</t>
  </si>
  <si>
    <t>600+28</t>
  </si>
  <si>
    <t>600+68</t>
  </si>
  <si>
    <t>300+31</t>
  </si>
  <si>
    <t>65+81</t>
  </si>
  <si>
    <t>66+24</t>
  </si>
  <si>
    <t>ELW-7</t>
  </si>
  <si>
    <t>115+97</t>
  </si>
  <si>
    <t>105+00</t>
  </si>
  <si>
    <t>79+20</t>
  </si>
  <si>
    <t>0+00</t>
  </si>
  <si>
    <t>4+28</t>
  </si>
  <si>
    <t>56+89</t>
  </si>
  <si>
    <t>LA-5</t>
  </si>
  <si>
    <t>LA-6</t>
  </si>
  <si>
    <t>LA-7</t>
  </si>
  <si>
    <t>LA-8</t>
  </si>
  <si>
    <t>LA-9</t>
  </si>
  <si>
    <t>LA-10</t>
  </si>
  <si>
    <t>LA-11</t>
  </si>
  <si>
    <t>LA-12</t>
  </si>
  <si>
    <t>LA-13</t>
  </si>
  <si>
    <t>LA-14</t>
  </si>
  <si>
    <t>LA-15</t>
  </si>
  <si>
    <t>LA-16</t>
  </si>
  <si>
    <t>LA-17</t>
  </si>
  <si>
    <t>LA-18</t>
  </si>
  <si>
    <t>LA-19</t>
  </si>
  <si>
    <t>LA-20</t>
  </si>
  <si>
    <t>LA-21</t>
  </si>
  <si>
    <t>LA-22</t>
  </si>
  <si>
    <t>LA-23</t>
  </si>
  <si>
    <t>LA-24</t>
  </si>
  <si>
    <t>LA-25</t>
  </si>
  <si>
    <t>LA-26</t>
  </si>
  <si>
    <t>LA-27</t>
  </si>
  <si>
    <t>LA-28</t>
  </si>
  <si>
    <t>LA-29</t>
  </si>
  <si>
    <t>LA-30</t>
  </si>
  <si>
    <t>LA-31</t>
  </si>
  <si>
    <t>LA-32</t>
  </si>
  <si>
    <t>LA-33</t>
  </si>
  <si>
    <t>LA-34</t>
  </si>
  <si>
    <t>LA-35</t>
  </si>
  <si>
    <t>LA-36</t>
  </si>
  <si>
    <t>LA-37</t>
  </si>
  <si>
    <t>LA-38</t>
  </si>
  <si>
    <t>LA-39</t>
  </si>
  <si>
    <t>LA-40</t>
  </si>
  <si>
    <t>LA-41</t>
  </si>
  <si>
    <t>LA-42</t>
  </si>
  <si>
    <t>LA-43</t>
  </si>
  <si>
    <t>57+55</t>
  </si>
  <si>
    <t>58+21</t>
  </si>
  <si>
    <t>58+87</t>
  </si>
  <si>
    <t>MEDIAN</t>
  </si>
  <si>
    <t>LL-1</t>
  </si>
  <si>
    <t>LL-2</t>
  </si>
  <si>
    <t>LL-3</t>
  </si>
  <si>
    <t>LL-4</t>
  </si>
  <si>
    <t>$tp006$</t>
  </si>
  <si>
    <t>$tp012$</t>
  </si>
  <si>
    <t>55+29</t>
  </si>
  <si>
    <t>99+11</t>
  </si>
  <si>
    <t>55+30</t>
  </si>
  <si>
    <t>79+50</t>
  </si>
  <si>
    <t>83+34</t>
  </si>
  <si>
    <t>1+25</t>
  </si>
  <si>
    <t>CL-7</t>
  </si>
  <si>
    <t>CL-8</t>
  </si>
  <si>
    <t>CL-9</t>
  </si>
  <si>
    <t>CL-10</t>
  </si>
  <si>
    <t>CL-11</t>
  </si>
  <si>
    <t>56+00</t>
  </si>
  <si>
    <t>699+49</t>
  </si>
  <si>
    <t>698+47</t>
  </si>
  <si>
    <t>699+15</t>
  </si>
  <si>
    <t>66+42</t>
  </si>
  <si>
    <t>69+00</t>
  </si>
  <si>
    <t>83+35</t>
  </si>
  <si>
    <t>87+68</t>
  </si>
  <si>
    <t>$tp009$</t>
  </si>
  <si>
    <t>98+81</t>
  </si>
  <si>
    <t>CHL-1</t>
  </si>
  <si>
    <t>CHL-2</t>
  </si>
  <si>
    <t>CHL-3</t>
  </si>
  <si>
    <t>CHL-4</t>
  </si>
  <si>
    <t>CHL-5</t>
  </si>
  <si>
    <t>CHL-6</t>
  </si>
  <si>
    <t>CHL-7</t>
  </si>
  <si>
    <t>CHL-8</t>
  </si>
  <si>
    <t>CHL-9</t>
  </si>
  <si>
    <t>CHL-10</t>
  </si>
  <si>
    <t>CHL-11</t>
  </si>
  <si>
    <t>CHL-12</t>
  </si>
  <si>
    <t>CHL-13</t>
  </si>
  <si>
    <t>CHL-14</t>
  </si>
  <si>
    <t>CHL-15</t>
  </si>
  <si>
    <t>CHL-16</t>
  </si>
  <si>
    <t>CHL-17</t>
  </si>
  <si>
    <t>56+25</t>
  </si>
  <si>
    <t>59+63</t>
  </si>
  <si>
    <t>61+11</t>
  </si>
  <si>
    <t>63+03</t>
  </si>
  <si>
    <t>63+84</t>
  </si>
  <si>
    <t>300+64</t>
  </si>
  <si>
    <t>303+01</t>
  </si>
  <si>
    <t>303+37</t>
  </si>
  <si>
    <t>63+89</t>
  </si>
  <si>
    <t>65+11</t>
  </si>
  <si>
    <t>72+02</t>
  </si>
  <si>
    <t>68+92</t>
  </si>
  <si>
    <t>70+86</t>
  </si>
  <si>
    <t>118+40</t>
  </si>
  <si>
    <t>115+96</t>
  </si>
  <si>
    <t>73+28</t>
  </si>
  <si>
    <t>74+46</t>
  </si>
  <si>
    <t>84+10</t>
  </si>
  <si>
    <t>85+26</t>
  </si>
  <si>
    <t>3+98</t>
  </si>
  <si>
    <t>93+00</t>
  </si>
  <si>
    <t>$tp008$</t>
  </si>
  <si>
    <t>SL-1</t>
  </si>
  <si>
    <t>SL-2</t>
  </si>
  <si>
    <t>SL-3</t>
  </si>
  <si>
    <t>SL-4</t>
  </si>
  <si>
    <t>SL-5</t>
  </si>
  <si>
    <t>SL-6</t>
  </si>
  <si>
    <t>SL-7</t>
  </si>
  <si>
    <t>SL-8</t>
  </si>
  <si>
    <t>SL-9</t>
  </si>
  <si>
    <t>SL-10</t>
  </si>
  <si>
    <t>SL-11</t>
  </si>
  <si>
    <t>SL-12</t>
  </si>
  <si>
    <t>SL-13</t>
  </si>
  <si>
    <t>SL-14</t>
  </si>
  <si>
    <t>SL-15</t>
  </si>
  <si>
    <t>SL-16</t>
  </si>
  <si>
    <t>SL-17</t>
  </si>
  <si>
    <t>SL-18</t>
  </si>
  <si>
    <t>SL-19</t>
  </si>
  <si>
    <t>61+34</t>
  </si>
  <si>
    <t>300+68</t>
  </si>
  <si>
    <t>800+77</t>
  </si>
  <si>
    <t>699+39</t>
  </si>
  <si>
    <t>74+13</t>
  </si>
  <si>
    <t>75+17</t>
  </si>
  <si>
    <t>3+97</t>
  </si>
  <si>
    <t>88+88</t>
  </si>
  <si>
    <t>99+23</t>
  </si>
  <si>
    <t>CWW-1</t>
  </si>
  <si>
    <t>CWW-2</t>
  </si>
  <si>
    <t>CWW-3</t>
  </si>
  <si>
    <t>CWW-4</t>
  </si>
  <si>
    <t>CWW-5</t>
  </si>
  <si>
    <t>CWW-6</t>
  </si>
  <si>
    <t>CWW-7</t>
  </si>
  <si>
    <t>CWS-1</t>
  </si>
  <si>
    <t>CWS-2</t>
  </si>
  <si>
    <t>CWS-3</t>
  </si>
  <si>
    <t>CWS-4</t>
  </si>
  <si>
    <t>59+81</t>
  </si>
  <si>
    <t xml:space="preserve">MEDIAN </t>
  </si>
  <si>
    <t>59+90</t>
  </si>
  <si>
    <t>60+80</t>
  </si>
  <si>
    <t>60+96</t>
  </si>
  <si>
    <t>60+97</t>
  </si>
  <si>
    <t>65+31</t>
  </si>
  <si>
    <t>65+43</t>
  </si>
  <si>
    <t>66+32</t>
  </si>
  <si>
    <t>99+04</t>
  </si>
  <si>
    <t>100+25</t>
  </si>
  <si>
    <t>100+33</t>
  </si>
  <si>
    <t>100+34</t>
  </si>
  <si>
    <t>59+99</t>
  </si>
  <si>
    <t>60+86</t>
  </si>
  <si>
    <t>65+55</t>
  </si>
  <si>
    <t>66+14</t>
  </si>
  <si>
    <t>66+31</t>
  </si>
  <si>
    <t>87+70</t>
  </si>
  <si>
    <t>88+09</t>
  </si>
  <si>
    <t>TLW-2</t>
  </si>
  <si>
    <t>TLW-3</t>
  </si>
  <si>
    <t>59+80</t>
  </si>
  <si>
    <t>60+06</t>
  </si>
  <si>
    <t>60+59</t>
  </si>
  <si>
    <t>CHV-1</t>
  </si>
  <si>
    <t>61+44</t>
  </si>
  <si>
    <t>61+87</t>
  </si>
  <si>
    <t>300+86</t>
  </si>
  <si>
    <t>301+41</t>
  </si>
  <si>
    <t>301+45</t>
  </si>
  <si>
    <t>62+10</t>
  </si>
  <si>
    <t>62+76</t>
  </si>
  <si>
    <t>64+35</t>
  </si>
  <si>
    <t>65+01</t>
  </si>
  <si>
    <t>66+52</t>
  </si>
  <si>
    <t>699+21</t>
  </si>
  <si>
    <t>67+18</t>
  </si>
  <si>
    <t>67+84</t>
  </si>
  <si>
    <t>68+50</t>
  </si>
  <si>
    <t xml:space="preserve">LT </t>
  </si>
  <si>
    <t>LA-44</t>
  </si>
  <si>
    <t>LA-45</t>
  </si>
  <si>
    <t>LA-46</t>
  </si>
  <si>
    <t>LA-47</t>
  </si>
  <si>
    <t>LA-48</t>
  </si>
  <si>
    <t>LA-49</t>
  </si>
  <si>
    <t>LA-50</t>
  </si>
  <si>
    <t>LA-51</t>
  </si>
  <si>
    <t>LA-52</t>
  </si>
  <si>
    <t>LA-53</t>
  </si>
  <si>
    <t>LA-54</t>
  </si>
  <si>
    <t>LA-55</t>
  </si>
  <si>
    <t>LA-56</t>
  </si>
  <si>
    <t>LA-57</t>
  </si>
  <si>
    <t>LA-58</t>
  </si>
  <si>
    <t>LA-59</t>
  </si>
  <si>
    <t>LA-60</t>
  </si>
  <si>
    <t>LA-61</t>
  </si>
  <si>
    <t>LA-62</t>
  </si>
  <si>
    <t>301+51</t>
  </si>
  <si>
    <t>302+09</t>
  </si>
  <si>
    <t>302+15</t>
  </si>
  <si>
    <t>302+76</t>
  </si>
  <si>
    <t>302+85</t>
  </si>
  <si>
    <t>302+81</t>
  </si>
  <si>
    <t>DLW-5</t>
  </si>
  <si>
    <t>DLW-6</t>
  </si>
  <si>
    <t>DLW-7</t>
  </si>
  <si>
    <t xml:space="preserve">&lt;-- Do not delete, using to convert to miles </t>
  </si>
  <si>
    <t>DLY-1</t>
  </si>
  <si>
    <t>65+64</t>
  </si>
  <si>
    <t>66+47</t>
  </si>
  <si>
    <t>68+00</t>
  </si>
  <si>
    <t>87+86</t>
  </si>
  <si>
    <t>88+32</t>
  </si>
  <si>
    <t>98+76</t>
  </si>
  <si>
    <t>99+44</t>
  </si>
  <si>
    <t>99+89</t>
  </si>
  <si>
    <t>99+65</t>
  </si>
  <si>
    <t>DLY-2</t>
  </si>
  <si>
    <t>300+75</t>
  </si>
  <si>
    <t>600+82</t>
  </si>
  <si>
    <t>88+35</t>
  </si>
  <si>
    <t>ELY-13</t>
  </si>
  <si>
    <t>ELW-8</t>
  </si>
  <si>
    <t>79+56</t>
  </si>
  <si>
    <t>79+55</t>
  </si>
  <si>
    <t>LL-5</t>
  </si>
  <si>
    <t>$tp014$</t>
  </si>
  <si>
    <t>22+05</t>
  </si>
  <si>
    <t>20+02</t>
  </si>
  <si>
    <t>646E98000</t>
  </si>
  <si>
    <t>WORD ON PAVEMENT, 24"</t>
  </si>
  <si>
    <t>WORD ON PAVEMENT, 12"</t>
  </si>
  <si>
    <t xml:space="preserve">	
CROSSWALK LINE, 24", AS PER PLAN, SIDEWALK</t>
  </si>
  <si>
    <t xml:space="preserve">	
CROSSWALK LINE, 24", AS PER PLAN, SUP</t>
  </si>
  <si>
    <t>$ts201$</t>
  </si>
  <si>
    <t>$ts202$</t>
  </si>
  <si>
    <t>$ts203$</t>
  </si>
  <si>
    <t>$ts204$</t>
  </si>
  <si>
    <t>$ts205$</t>
  </si>
  <si>
    <t>CHV-2</t>
  </si>
  <si>
    <t>600+85</t>
  </si>
  <si>
    <t>603+84</t>
  </si>
  <si>
    <t>621E00100</t>
  </si>
  <si>
    <t>, 2-WAY (YELLOW/YELLOW)</t>
  </si>
  <si>
    <t>, 2-WAY (WHITE/RED)</t>
  </si>
  <si>
    <t>CHV-3</t>
  </si>
  <si>
    <t>62+09</t>
  </si>
  <si>
    <t>60+75</t>
  </si>
  <si>
    <t>63+41</t>
  </si>
  <si>
    <t>66+71</t>
  </si>
  <si>
    <t>67+39</t>
  </si>
  <si>
    <t>68+05</t>
  </si>
  <si>
    <t>69+54</t>
  </si>
  <si>
    <t>70+01</t>
  </si>
  <si>
    <t>84+61</t>
  </si>
  <si>
    <t>86+03</t>
  </si>
  <si>
    <t>86+70</t>
  </si>
  <si>
    <t>87+38</t>
  </si>
  <si>
    <t>203+88</t>
  </si>
  <si>
    <t>93+12</t>
  </si>
  <si>
    <t>94+12</t>
  </si>
  <si>
    <t>95+78</t>
  </si>
  <si>
    <t>97+44</t>
  </si>
  <si>
    <t>98+12</t>
  </si>
  <si>
    <t>202+48</t>
  </si>
  <si>
    <t>203+18</t>
  </si>
  <si>
    <t>201+81</t>
  </si>
  <si>
    <t>59+53</t>
  </si>
  <si>
    <t>60+85</t>
  </si>
  <si>
    <t>61+42</t>
  </si>
  <si>
    <t>644E00632</t>
  </si>
  <si>
    <t>,2-WAY(YELLOW/RED)</t>
  </si>
  <si>
    <t>505+83</t>
  </si>
  <si>
    <t>516+25</t>
  </si>
  <si>
    <t>647E50100</t>
  </si>
  <si>
    <t>ELW-9</t>
  </si>
  <si>
    <t>66+74</t>
  </si>
  <si>
    <t>ELY-14</t>
  </si>
  <si>
    <t>74+59</t>
  </si>
  <si>
    <t>74+61</t>
  </si>
  <si>
    <t>CHL-18</t>
  </si>
  <si>
    <t>CHL-19</t>
  </si>
  <si>
    <t>77+55</t>
  </si>
  <si>
    <t>79+05</t>
  </si>
  <si>
    <t>77+62</t>
  </si>
  <si>
    <t>79+51</t>
  </si>
  <si>
    <t>ELW-10</t>
  </si>
  <si>
    <t>85+21</t>
  </si>
  <si>
    <t>83+67</t>
  </si>
  <si>
    <t>CHL-20</t>
  </si>
  <si>
    <t>CHL-21</t>
  </si>
  <si>
    <t>ELW-11</t>
  </si>
  <si>
    <t>92+00</t>
  </si>
  <si>
    <t>CHL-22</t>
  </si>
  <si>
    <t>CHL-23</t>
  </si>
  <si>
    <t>92+92</t>
  </si>
  <si>
    <t>92+04</t>
  </si>
  <si>
    <t>ELW-12</t>
  </si>
  <si>
    <t>92+05</t>
  </si>
  <si>
    <t>99+13</t>
  </si>
  <si>
    <t>ELW-10A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</si>
</sst>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##\+##.00"/>
    <numFmt numFmtId="170" formatCode="0.000"/>
    <numFmt numFmtId="171" formatCode="00&quot;+&quot;00.00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1" xfId="0" applyFont="1" applyBorder="1" applyAlignment="1">
      <alignment vertical="center"/>
    </xf>
    <xf numFmtId="0" fontId="6" fillId="5" borderId="21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1" fontId="6" fillId="2" borderId="0" xfId="0" applyNumberFormat="1" applyFont="1" applyFill="1" applyAlignment="1" applyProtection="1">
      <alignment horizontal="center" vertical="center" shrinkToFit="1"/>
      <protection locked="0"/>
    </xf>
    <xf numFmtId="0" fontId="9" fillId="0" borderId="23" xfId="0" applyFont="1" applyBorder="1" applyAlignment="1">
      <alignment horizontal="center" vertical="center"/>
    </xf>
    <xf numFmtId="169" fontId="9" fillId="0" borderId="23" xfId="0" applyNumberFormat="1" applyFont="1" applyBorder="1" applyAlignment="1">
      <alignment horizontal="center" vertical="center"/>
    </xf>
    <xf numFmtId="169" fontId="9" fillId="0" borderId="28" xfId="0" applyNumberFormat="1" applyFont="1" applyBorder="1" applyAlignment="1">
      <alignment horizontal="center" vertical="center"/>
    </xf>
    <xf numFmtId="169" fontId="9" fillId="0" borderId="30" xfId="0" applyNumberFormat="1" applyFont="1" applyBorder="1" applyAlignment="1">
      <alignment horizontal="center" vertical="center"/>
    </xf>
    <xf numFmtId="169" fontId="9" fillId="0" borderId="31" xfId="0" applyNumberFormat="1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5" fillId="0" borderId="27" xfId="0" applyFont="1" applyBorder="1" applyAlignment="1">
      <alignment horizontal="right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49" fontId="6" fillId="0" borderId="0" xfId="0" applyNumberFormat="1" applyFont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167" fontId="6" fillId="0" borderId="1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1" fontId="6" fillId="0" borderId="35" xfId="0" applyNumberFormat="1" applyFont="1" applyBorder="1" applyAlignment="1" applyProtection="1">
      <alignment horizontal="center" vertical="center"/>
      <protection locked="0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1" fontId="9" fillId="0" borderId="8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1" fontId="6" fillId="0" borderId="5" xfId="0" applyNumberFormat="1" applyFont="1" applyBorder="1" applyAlignment="1">
      <alignment horizontal="center" vertical="center"/>
    </xf>
    <xf numFmtId="170" fontId="6" fillId="0" borderId="1" xfId="0" applyNumberFormat="1" applyFont="1" applyBorder="1" applyAlignment="1" applyProtection="1">
      <alignment horizontal="center" vertical="center"/>
      <protection locked="0"/>
    </xf>
    <xf numFmtId="170" fontId="6" fillId="0" borderId="10" xfId="0" applyNumberFormat="1" applyFont="1" applyBorder="1" applyAlignment="1">
      <alignment horizontal="center" vertical="center"/>
    </xf>
    <xf numFmtId="170" fontId="6" fillId="0" borderId="36" xfId="0" applyNumberFormat="1" applyFont="1" applyBorder="1" applyAlignment="1">
      <alignment horizontal="center" vertical="center"/>
    </xf>
    <xf numFmtId="2" fontId="6" fillId="0" borderId="36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right" vertical="center"/>
    </xf>
    <xf numFmtId="2" fontId="6" fillId="0" borderId="0" xfId="0" applyNumberFormat="1" applyFont="1" applyAlignment="1" applyProtection="1">
      <alignment horizontal="center" vertical="center"/>
      <protection locked="0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1" fontId="6" fillId="0" borderId="9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vertical="center"/>
      <protection locked="0"/>
    </xf>
    <xf numFmtId="1" fontId="9" fillId="0" borderId="1" xfId="0" applyNumberFormat="1" applyFont="1" applyBorder="1" applyAlignment="1" applyProtection="1">
      <alignment vertical="center"/>
      <protection locked="0"/>
    </xf>
    <xf numFmtId="1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71" fontId="6" fillId="0" borderId="7" xfId="0" applyNumberFormat="1" applyFont="1" applyBorder="1" applyAlignment="1" applyProtection="1">
      <alignment horizontal="center" vertical="center"/>
      <protection locked="0"/>
    </xf>
    <xf numFmtId="1" fontId="6" fillId="0" borderId="15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2" fontId="6" fillId="0" borderId="17" xfId="0" applyNumberFormat="1" applyFont="1" applyBorder="1" applyAlignment="1">
      <alignment horizontal="center" vertical="center"/>
    </xf>
    <xf numFmtId="166" fontId="6" fillId="0" borderId="7" xfId="0" applyNumberFormat="1" applyFont="1" applyBorder="1" applyAlignment="1" applyProtection="1">
      <alignment horizontal="center" vertical="center"/>
      <protection locked="0"/>
    </xf>
    <xf numFmtId="166" fontId="6" fillId="0" borderId="35" xfId="0" applyNumberFormat="1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35" xfId="0" applyNumberFormat="1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5" fillId="0" borderId="27" xfId="0" applyFont="1" applyBorder="1" applyAlignment="1">
      <alignment horizontal="right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38" xfId="0" applyFont="1" applyBorder="1" applyAlignment="1">
      <alignment horizontal="right" vertical="center"/>
    </xf>
    <xf numFmtId="0" fontId="5" fillId="0" borderId="37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1" fontId="6" fillId="0" borderId="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169" fontId="9" fillId="0" borderId="28" xfId="0" applyNumberFormat="1" applyFont="1" applyBorder="1" applyAlignment="1">
      <alignment horizontal="center" vertical="center"/>
    </xf>
    <xf numFmtId="169" fontId="9" fillId="0" borderId="2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EBD6F6"/>
      <color rgb="FFFFD8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71</xdr:row>
      <xdr:rowOff>76200</xdr:rowOff>
    </xdr:from>
    <xdr:to>
      <xdr:col>31</xdr:col>
      <xdr:colOff>0</xdr:colOff>
      <xdr:row>71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75</xdr:row>
      <xdr:rowOff>0</xdr:rowOff>
    </xdr:from>
    <xdr:to>
      <xdr:col>31</xdr:col>
      <xdr:colOff>0</xdr:colOff>
      <xdr:row>75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75</xdr:row>
      <xdr:rowOff>0</xdr:rowOff>
    </xdr:from>
    <xdr:to>
      <xdr:col>43</xdr:col>
      <xdr:colOff>66675</xdr:colOff>
      <xdr:row>75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75</xdr:row>
      <xdr:rowOff>0</xdr:rowOff>
    </xdr:from>
    <xdr:to>
      <xdr:col>44</xdr:col>
      <xdr:colOff>161925</xdr:colOff>
      <xdr:row>75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75</xdr:row>
      <xdr:rowOff>0</xdr:rowOff>
    </xdr:from>
    <xdr:to>
      <xdr:col>43</xdr:col>
      <xdr:colOff>66675</xdr:colOff>
      <xdr:row>75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75</xdr:row>
      <xdr:rowOff>0</xdr:rowOff>
    </xdr:from>
    <xdr:to>
      <xdr:col>31</xdr:col>
      <xdr:colOff>0</xdr:colOff>
      <xdr:row>75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75</xdr:row>
      <xdr:rowOff>0</xdr:rowOff>
    </xdr:from>
    <xdr:to>
      <xdr:col>43</xdr:col>
      <xdr:colOff>66675</xdr:colOff>
      <xdr:row>75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75</xdr:row>
      <xdr:rowOff>0</xdr:rowOff>
    </xdr:from>
    <xdr:to>
      <xdr:col>44</xdr:col>
      <xdr:colOff>161925</xdr:colOff>
      <xdr:row>75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75</xdr:row>
      <xdr:rowOff>0</xdr:rowOff>
    </xdr:from>
    <xdr:to>
      <xdr:col>43</xdr:col>
      <xdr:colOff>66675</xdr:colOff>
      <xdr:row>75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75</xdr:row>
      <xdr:rowOff>0</xdr:rowOff>
    </xdr:from>
    <xdr:to>
      <xdr:col>31</xdr:col>
      <xdr:colOff>0</xdr:colOff>
      <xdr:row>75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75</xdr:row>
      <xdr:rowOff>0</xdr:rowOff>
    </xdr:from>
    <xdr:to>
      <xdr:col>43</xdr:col>
      <xdr:colOff>66675</xdr:colOff>
      <xdr:row>75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75</xdr:row>
      <xdr:rowOff>0</xdr:rowOff>
    </xdr:from>
    <xdr:to>
      <xdr:col>44</xdr:col>
      <xdr:colOff>161925</xdr:colOff>
      <xdr:row>75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75</xdr:row>
      <xdr:rowOff>0</xdr:rowOff>
    </xdr:from>
    <xdr:to>
      <xdr:col>43</xdr:col>
      <xdr:colOff>66675</xdr:colOff>
      <xdr:row>75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75</xdr:row>
      <xdr:rowOff>0</xdr:rowOff>
    </xdr:from>
    <xdr:to>
      <xdr:col>31</xdr:col>
      <xdr:colOff>0</xdr:colOff>
      <xdr:row>75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75</xdr:row>
      <xdr:rowOff>0</xdr:rowOff>
    </xdr:from>
    <xdr:to>
      <xdr:col>43</xdr:col>
      <xdr:colOff>66675</xdr:colOff>
      <xdr:row>75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75</xdr:row>
      <xdr:rowOff>0</xdr:rowOff>
    </xdr:from>
    <xdr:to>
      <xdr:col>44</xdr:col>
      <xdr:colOff>161925</xdr:colOff>
      <xdr:row>75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75</xdr:row>
      <xdr:rowOff>0</xdr:rowOff>
    </xdr:from>
    <xdr:to>
      <xdr:col>43</xdr:col>
      <xdr:colOff>66675</xdr:colOff>
      <xdr:row>75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139</xdr:row>
      <xdr:rowOff>76200</xdr:rowOff>
    </xdr:from>
    <xdr:to>
      <xdr:col>31</xdr:col>
      <xdr:colOff>0</xdr:colOff>
      <xdr:row>139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21AE38F6-EB69-4B3E-9DE3-BA736828C3EA}"/>
            </a:ext>
          </a:extLst>
        </xdr:cNvPr>
        <xdr:cNvSpPr>
          <a:spLocks noChangeShapeType="1"/>
        </xdr:cNvSpPr>
      </xdr:nvSpPr>
      <xdr:spPr bwMode="auto">
        <a:xfrm>
          <a:off x="16660091" y="117486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276</xdr:row>
      <xdr:rowOff>76200</xdr:rowOff>
    </xdr:from>
    <xdr:to>
      <xdr:col>31</xdr:col>
      <xdr:colOff>0</xdr:colOff>
      <xdr:row>276</xdr:row>
      <xdr:rowOff>76200</xdr:rowOff>
    </xdr:to>
    <xdr:sp macro="" textlink="">
      <xdr:nvSpPr>
        <xdr:cNvPr id="3" name="Line 17">
          <a:extLst>
            <a:ext uri="{FF2B5EF4-FFF2-40B4-BE49-F238E27FC236}">
              <a16:creationId xmlns:a16="http://schemas.microsoft.com/office/drawing/2014/main" id="{9D3D22A8-A131-421D-8715-C74C68D7B4C6}"/>
            </a:ext>
          </a:extLst>
        </xdr:cNvPr>
        <xdr:cNvSpPr>
          <a:spLocks noChangeShapeType="1"/>
        </xdr:cNvSpPr>
      </xdr:nvSpPr>
      <xdr:spPr bwMode="auto">
        <a:xfrm>
          <a:off x="16660091" y="22745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208</xdr:row>
      <xdr:rowOff>76200</xdr:rowOff>
    </xdr:from>
    <xdr:to>
      <xdr:col>31</xdr:col>
      <xdr:colOff>0</xdr:colOff>
      <xdr:row>208</xdr:row>
      <xdr:rowOff>76200</xdr:rowOff>
    </xdr:to>
    <xdr:sp macro="" textlink="">
      <xdr:nvSpPr>
        <xdr:cNvPr id="4" name="Line 17">
          <a:extLst>
            <a:ext uri="{FF2B5EF4-FFF2-40B4-BE49-F238E27FC236}">
              <a16:creationId xmlns:a16="http://schemas.microsoft.com/office/drawing/2014/main" id="{7ED0066B-080E-4A61-A9AE-C8A0064CE05E}"/>
            </a:ext>
          </a:extLst>
        </xdr:cNvPr>
        <xdr:cNvSpPr>
          <a:spLocks noChangeShapeType="1"/>
        </xdr:cNvSpPr>
      </xdr:nvSpPr>
      <xdr:spPr bwMode="auto">
        <a:xfrm>
          <a:off x="16660091" y="22745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344</xdr:row>
      <xdr:rowOff>76200</xdr:rowOff>
    </xdr:from>
    <xdr:to>
      <xdr:col>31</xdr:col>
      <xdr:colOff>0</xdr:colOff>
      <xdr:row>344</xdr:row>
      <xdr:rowOff>76200</xdr:rowOff>
    </xdr:to>
    <xdr:sp macro="" textlink="">
      <xdr:nvSpPr>
        <xdr:cNvPr id="5" name="Line 17">
          <a:extLst>
            <a:ext uri="{FF2B5EF4-FFF2-40B4-BE49-F238E27FC236}">
              <a16:creationId xmlns:a16="http://schemas.microsoft.com/office/drawing/2014/main" id="{C05D1D83-0C42-4D49-A9BE-F995E4D96502}"/>
            </a:ext>
          </a:extLst>
        </xdr:cNvPr>
        <xdr:cNvSpPr>
          <a:spLocks noChangeShapeType="1"/>
        </xdr:cNvSpPr>
      </xdr:nvSpPr>
      <xdr:spPr bwMode="auto">
        <a:xfrm>
          <a:off x="16660091" y="117486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CONNECT\Client\OHDOT\Configuration\WorkSpaces\OHDOT\Standards\OHDOT%20Utilities\GenSum\Add-ins\Item_Master_addin.xlam" TargetMode="External"/><Relationship Id="rId1" Type="http://schemas.openxmlformats.org/officeDocument/2006/relationships/externalLinkPath" Target="file:///L:\BNCad\Bentley\CONNECT\Client\OHDO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577"/>
  <sheetViews>
    <sheetView showGridLines="0" tabSelected="1" topLeftCell="A308" zoomScaleNormal="100" workbookViewId="0">
      <selection activeCell="P327" sqref="P327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9.85546875" style="6" customWidth="1"/>
    <col min="5" max="5" width="9.7109375" style="6" customWidth="1"/>
    <col min="6" max="7" width="15.42578125" style="6" customWidth="1"/>
    <col min="8" max="8" width="9.5703125" style="9" customWidth="1"/>
    <col min="9" max="9" width="9.7109375" style="6" hidden="1" customWidth="1"/>
    <col min="10" max="10" width="9.7109375" style="10" hidden="1" customWidth="1"/>
    <col min="11" max="13" width="9.7109375" style="6" hidden="1" customWidth="1"/>
    <col min="14" max="31" width="9.7109375" style="6" customWidth="1"/>
    <col min="32" max="32" width="2.7109375" style="6" customWidth="1"/>
    <col min="33" max="16384" width="9.140625" style="6"/>
  </cols>
  <sheetData>
    <row r="1" spans="1:40" ht="12.75" customHeight="1" x14ac:dyDescent="0.2">
      <c r="A1" s="6">
        <v>1</v>
      </c>
      <c r="N1" s="3"/>
      <c r="O1" s="3"/>
      <c r="P1" s="4" t="s">
        <v>13</v>
      </c>
      <c r="Q1" s="4" t="s">
        <v>19</v>
      </c>
      <c r="R1" s="3" t="s">
        <v>20</v>
      </c>
      <c r="S1" s="2"/>
      <c r="T1" s="2"/>
      <c r="U1" s="2"/>
      <c r="V1" s="41"/>
      <c r="W1" s="2"/>
      <c r="X1" s="2"/>
      <c r="Y1" s="2"/>
      <c r="Z1" s="41"/>
      <c r="AA1" s="41"/>
      <c r="AB1" s="41"/>
      <c r="AC1" s="41"/>
      <c r="AD1" s="41"/>
      <c r="AE1" s="41"/>
      <c r="AF1" s="41"/>
      <c r="AG1" s="2"/>
      <c r="AH1" s="2"/>
      <c r="AI1" s="2"/>
      <c r="AJ1" s="2"/>
      <c r="AK1" s="2"/>
      <c r="AL1" s="2"/>
      <c r="AM1" s="42"/>
      <c r="AN1" s="42"/>
    </row>
    <row r="2" spans="1:40" ht="12.75" customHeight="1" x14ac:dyDescent="0.2">
      <c r="N2" s="3"/>
      <c r="O2" s="3"/>
      <c r="P2" s="4" t="s">
        <v>11</v>
      </c>
      <c r="Q2" s="4" t="s">
        <v>21</v>
      </c>
      <c r="R2" s="3" t="s">
        <v>22</v>
      </c>
      <c r="S2" s="2"/>
      <c r="T2" s="2"/>
      <c r="U2" s="2"/>
      <c r="V2" s="41"/>
      <c r="W2" s="2"/>
      <c r="X2" s="2"/>
      <c r="Y2" s="2"/>
      <c r="Z2" s="41"/>
      <c r="AA2" s="41"/>
      <c r="AB2" s="41"/>
      <c r="AC2" s="41"/>
      <c r="AD2" s="41"/>
      <c r="AE2" s="41"/>
      <c r="AF2" s="41"/>
      <c r="AG2" s="2"/>
      <c r="AH2" s="2"/>
      <c r="AI2" s="2"/>
      <c r="AJ2" s="2"/>
      <c r="AK2" s="2"/>
      <c r="AL2" s="2"/>
      <c r="AM2" s="42"/>
      <c r="AN2" s="42"/>
    </row>
    <row r="3" spans="1:40" ht="12.75" customHeight="1" x14ac:dyDescent="0.2">
      <c r="N3" s="3"/>
      <c r="O3" s="4"/>
      <c r="P3" s="4"/>
      <c r="Q3" s="4" t="s">
        <v>23</v>
      </c>
      <c r="R3" s="3" t="s">
        <v>24</v>
      </c>
      <c r="S3" s="2"/>
      <c r="T3" s="2"/>
      <c r="U3" s="2"/>
      <c r="V3" s="3"/>
      <c r="W3" s="2"/>
      <c r="X3" s="2"/>
      <c r="Y3" s="2"/>
      <c r="Z3" s="3"/>
      <c r="AA3" s="3"/>
      <c r="AB3" s="3"/>
      <c r="AC3" s="3"/>
      <c r="AD3" s="3"/>
      <c r="AE3" s="3"/>
      <c r="AF3" s="3"/>
      <c r="AG3" s="2"/>
      <c r="AH3" s="2"/>
      <c r="AI3" s="2"/>
      <c r="AJ3" s="2"/>
      <c r="AK3" s="2"/>
      <c r="AL3" s="2"/>
      <c r="AM3" s="42"/>
      <c r="AN3" s="42"/>
    </row>
    <row r="4" spans="1:40" ht="12.75" customHeight="1" x14ac:dyDescent="0.2">
      <c r="N4" s="3"/>
      <c r="O4" s="4"/>
      <c r="P4" s="5"/>
      <c r="Q4" s="4" t="s">
        <v>25</v>
      </c>
      <c r="R4" s="3" t="s">
        <v>26</v>
      </c>
      <c r="S4" s="2"/>
      <c r="T4" s="2"/>
      <c r="U4" s="2"/>
      <c r="V4" s="3"/>
      <c r="W4" s="2"/>
      <c r="X4" s="2"/>
      <c r="Y4" s="2"/>
      <c r="Z4" s="3"/>
      <c r="AA4" s="3"/>
      <c r="AB4" s="3"/>
      <c r="AC4" s="3"/>
      <c r="AD4" s="3"/>
      <c r="AE4" s="3"/>
      <c r="AF4" s="3"/>
      <c r="AG4" s="2"/>
      <c r="AH4" s="2"/>
      <c r="AI4" s="2"/>
      <c r="AJ4" s="2"/>
      <c r="AK4" s="2"/>
      <c r="AL4" s="2"/>
      <c r="AM4" s="42"/>
      <c r="AN4" s="42"/>
    </row>
    <row r="5" spans="1:40" ht="12.75" customHeight="1" x14ac:dyDescent="0.2">
      <c r="N5" s="3"/>
      <c r="O5" s="4"/>
      <c r="P5" s="5"/>
      <c r="Q5" s="4" t="s">
        <v>27</v>
      </c>
      <c r="R5" s="3" t="s">
        <v>28</v>
      </c>
      <c r="S5" s="2"/>
      <c r="T5" s="2"/>
      <c r="U5" s="2"/>
      <c r="V5" s="3"/>
      <c r="W5" s="2"/>
      <c r="X5" s="2"/>
      <c r="Y5" s="2"/>
      <c r="Z5" s="3"/>
      <c r="AA5" s="3"/>
      <c r="AB5" s="3"/>
      <c r="AC5" s="3"/>
      <c r="AD5" s="3"/>
      <c r="AE5" s="3"/>
      <c r="AF5" s="3"/>
      <c r="AG5" s="2"/>
      <c r="AH5" s="2"/>
      <c r="AI5" s="2"/>
      <c r="AJ5" s="2"/>
      <c r="AK5" s="2"/>
      <c r="AL5" s="2"/>
      <c r="AM5" s="42"/>
      <c r="AN5" s="42"/>
    </row>
    <row r="6" spans="1:40" ht="12.75" customHeight="1" x14ac:dyDescent="0.2">
      <c r="N6" s="3"/>
      <c r="O6" s="4"/>
      <c r="P6" s="5"/>
      <c r="Q6" s="4"/>
      <c r="R6" s="3"/>
      <c r="S6" s="2"/>
      <c r="T6" s="2"/>
      <c r="U6" s="2"/>
      <c r="V6" s="3"/>
      <c r="W6" s="2"/>
      <c r="X6" s="2"/>
      <c r="Y6" s="2"/>
      <c r="Z6" s="3"/>
      <c r="AA6" s="3"/>
      <c r="AB6" s="3"/>
      <c r="AC6" s="3"/>
      <c r="AD6" s="3"/>
      <c r="AE6" s="3"/>
      <c r="AF6" s="3"/>
      <c r="AG6" s="2"/>
      <c r="AH6" s="2"/>
      <c r="AI6" s="2"/>
      <c r="AJ6" s="2"/>
      <c r="AK6" s="2"/>
      <c r="AL6" s="2"/>
      <c r="AM6" s="42"/>
      <c r="AN6" s="42"/>
    </row>
    <row r="7" spans="1:40" ht="12.75" customHeight="1" x14ac:dyDescent="0.2">
      <c r="F7" s="65"/>
      <c r="N7" s="3"/>
      <c r="O7" s="7"/>
      <c r="P7" s="5"/>
      <c r="Q7" s="8" t="s">
        <v>12</v>
      </c>
      <c r="R7" s="8"/>
      <c r="S7" s="2"/>
      <c r="T7" s="2"/>
      <c r="U7" s="2"/>
      <c r="V7" s="3"/>
      <c r="W7" s="2"/>
      <c r="X7" s="2"/>
      <c r="Y7" s="2"/>
      <c r="Z7" s="3"/>
      <c r="AA7" s="3"/>
      <c r="AB7" s="3"/>
      <c r="AC7" s="3"/>
      <c r="AD7" s="3"/>
      <c r="AE7" s="3"/>
      <c r="AF7" s="3"/>
      <c r="AG7" s="2"/>
      <c r="AH7" s="2"/>
      <c r="AI7" s="2"/>
      <c r="AJ7" s="2"/>
      <c r="AK7" s="2"/>
      <c r="AL7" s="2"/>
      <c r="AM7" s="42"/>
      <c r="AN7" s="42"/>
    </row>
    <row r="8" spans="1:40" ht="12.75" customHeight="1" thickBot="1" x14ac:dyDescent="0.25"/>
    <row r="9" spans="1:40" ht="12.75" customHeight="1" thickBot="1" x14ac:dyDescent="0.25">
      <c r="B9" s="44" t="s">
        <v>16</v>
      </c>
      <c r="F9" s="115" t="str">
        <f>"PAVEMENT CALC SHEET " &amp; B10</f>
        <v>PAVEMENT CALC SHEET $ts201$</v>
      </c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G9" s="50">
        <v>1</v>
      </c>
      <c r="AH9" s="51" t="s">
        <v>32</v>
      </c>
      <c r="AI9" s="12"/>
      <c r="AJ9" s="12"/>
      <c r="AK9" s="12"/>
      <c r="AL9" s="12"/>
      <c r="AM9" s="12"/>
    </row>
    <row r="10" spans="1:40" ht="12.75" customHeight="1" thickBot="1" x14ac:dyDescent="0.25">
      <c r="B10" s="45" t="s">
        <v>459</v>
      </c>
      <c r="F10" s="11"/>
      <c r="G10" s="11"/>
      <c r="H10" s="13" t="s">
        <v>14</v>
      </c>
      <c r="I10" s="11"/>
      <c r="J10" s="12"/>
      <c r="K10" s="12"/>
      <c r="L10" s="12"/>
      <c r="M10" s="12"/>
      <c r="N10" s="43" t="s">
        <v>169</v>
      </c>
      <c r="O10" s="43" t="s">
        <v>169</v>
      </c>
      <c r="P10" s="43" t="s">
        <v>177</v>
      </c>
      <c r="Q10" s="43" t="s">
        <v>170</v>
      </c>
      <c r="R10" s="43" t="s">
        <v>171</v>
      </c>
      <c r="S10" s="43" t="s">
        <v>178</v>
      </c>
      <c r="T10" s="43" t="s">
        <v>495</v>
      </c>
      <c r="U10" s="43" t="s">
        <v>182</v>
      </c>
      <c r="V10" s="43" t="s">
        <v>172</v>
      </c>
      <c r="W10" s="43" t="s">
        <v>172</v>
      </c>
      <c r="X10" s="43" t="s">
        <v>181</v>
      </c>
      <c r="Y10" s="43" t="s">
        <v>173</v>
      </c>
      <c r="Z10" s="43" t="s">
        <v>179</v>
      </c>
      <c r="AA10" s="43" t="s">
        <v>179</v>
      </c>
      <c r="AB10" s="43" t="s">
        <v>467</v>
      </c>
      <c r="AC10" s="43" t="s">
        <v>467</v>
      </c>
      <c r="AD10" s="43" t="s">
        <v>467</v>
      </c>
      <c r="AE10" s="43" t="s">
        <v>499</v>
      </c>
    </row>
    <row r="11" spans="1:40" ht="12.75" customHeight="1" x14ac:dyDescent="0.2">
      <c r="F11" s="11"/>
      <c r="G11" s="11"/>
      <c r="H11" s="13" t="s">
        <v>15</v>
      </c>
      <c r="I11" s="11"/>
      <c r="J11" s="12"/>
      <c r="K11" s="12"/>
      <c r="L11" s="12"/>
      <c r="M11" s="12"/>
      <c r="N11" s="15" t="s">
        <v>175</v>
      </c>
      <c r="O11" s="15" t="s">
        <v>174</v>
      </c>
      <c r="P11" s="15"/>
      <c r="Q11" s="15" t="s">
        <v>176</v>
      </c>
      <c r="R11" s="15"/>
      <c r="S11" s="15"/>
      <c r="T11" s="15" t="s">
        <v>183</v>
      </c>
      <c r="U11" s="15" t="s">
        <v>184</v>
      </c>
      <c r="V11" s="15" t="s">
        <v>174</v>
      </c>
      <c r="W11" s="52" t="s">
        <v>175</v>
      </c>
      <c r="X11" s="52" t="s">
        <v>174</v>
      </c>
      <c r="Y11" s="52"/>
      <c r="Z11" s="52" t="s">
        <v>174</v>
      </c>
      <c r="AA11" s="52" t="s">
        <v>180</v>
      </c>
      <c r="AB11" s="15" t="s">
        <v>469</v>
      </c>
      <c r="AC11" s="15" t="s">
        <v>468</v>
      </c>
      <c r="AD11" s="15" t="s">
        <v>496</v>
      </c>
      <c r="AE11" s="15" t="s">
        <v>455</v>
      </c>
    </row>
    <row r="12" spans="1:40" ht="12.75" customHeight="1" x14ac:dyDescent="0.2">
      <c r="F12" s="12"/>
      <c r="G12" s="1"/>
      <c r="H12" s="13" t="s">
        <v>7</v>
      </c>
      <c r="I12" s="12"/>
      <c r="J12" s="11"/>
      <c r="K12" s="12"/>
      <c r="L12" s="12"/>
      <c r="M12" s="1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40" ht="12.75" customHeight="1" thickBot="1" x14ac:dyDescent="0.25">
      <c r="F13" s="12"/>
      <c r="G13" s="1"/>
      <c r="H13" s="13" t="s">
        <v>8</v>
      </c>
      <c r="I13" s="12"/>
      <c r="J13" s="11"/>
      <c r="K13" s="12"/>
      <c r="L13" s="12"/>
      <c r="M13" s="12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40" ht="12.75" customHeight="1" x14ac:dyDescent="0.2">
      <c r="B14" s="124" t="s">
        <v>17</v>
      </c>
      <c r="D14" s="111" t="s">
        <v>33</v>
      </c>
      <c r="E14" s="111" t="s">
        <v>34</v>
      </c>
      <c r="F14" s="107" t="s">
        <v>2</v>
      </c>
      <c r="G14" s="108"/>
      <c r="H14" s="111" t="s">
        <v>0</v>
      </c>
      <c r="I14" s="113" t="s">
        <v>0</v>
      </c>
      <c r="J14" s="113" t="s">
        <v>29</v>
      </c>
      <c r="K14" s="113" t="s">
        <v>30</v>
      </c>
      <c r="L14" s="113" t="s">
        <v>31</v>
      </c>
      <c r="M14" s="113" t="s">
        <v>3</v>
      </c>
      <c r="N14" s="18" t="str">
        <f t="shared" ref="N14:AD14" si="0">IF(OR(TRIM(N10)=0,TRIM(N10)=""),"",IF(IFERROR(TRIM(INDEX(QryItemNamed,MATCH(TRIM(N10),ITEM,0),2)),"")="Y","SPECIAL",LEFT(IFERROR(TRIM(INDEX(ITEM,MATCH(TRIM(N10),ITEM,0))),""),3)))</f>
        <v>644</v>
      </c>
      <c r="O14" s="18" t="str">
        <f t="shared" si="0"/>
        <v>644</v>
      </c>
      <c r="P14" s="18" t="str">
        <f t="shared" si="0"/>
        <v>644</v>
      </c>
      <c r="Q14" s="18" t="str">
        <f t="shared" si="0"/>
        <v>644</v>
      </c>
      <c r="R14" s="18" t="str">
        <f t="shared" si="0"/>
        <v>644</v>
      </c>
      <c r="S14" s="18" t="str">
        <f t="shared" si="0"/>
        <v>644</v>
      </c>
      <c r="T14" s="18" t="str">
        <f>S14</f>
        <v>644</v>
      </c>
      <c r="U14" s="18" t="str">
        <f>T14</f>
        <v>644</v>
      </c>
      <c r="V14" s="18" t="str">
        <f t="shared" si="0"/>
        <v>644</v>
      </c>
      <c r="W14" s="18" t="str">
        <f t="shared" si="0"/>
        <v>644</v>
      </c>
      <c r="X14" s="18" t="str">
        <f t="shared" si="0"/>
        <v>644</v>
      </c>
      <c r="Y14" s="18" t="str">
        <f t="shared" si="0"/>
        <v>644</v>
      </c>
      <c r="Z14" s="18" t="str">
        <f t="shared" si="0"/>
        <v>644</v>
      </c>
      <c r="AA14" s="18" t="str">
        <f t="shared" si="0"/>
        <v>644</v>
      </c>
      <c r="AB14" s="18" t="str">
        <f t="shared" si="0"/>
        <v>621</v>
      </c>
      <c r="AC14" s="18" t="str">
        <f t="shared" si="0"/>
        <v>621</v>
      </c>
      <c r="AD14" s="18" t="str">
        <f t="shared" si="0"/>
        <v>621</v>
      </c>
      <c r="AE14" s="18" t="str">
        <f t="shared" ref="AE14" si="1">IF(OR(TRIM(AE10)=0,TRIM(AE10)=""),"",IF(IFERROR(TRIM(INDEX(QryItemNamed,MATCH(TRIM(AE10),ITEM,0),2)),"")="Y","SPECIAL",LEFT(IFERROR(TRIM(INDEX(ITEM,MATCH(TRIM(AE10),ITEM,0))),""),3)))</f>
        <v>647</v>
      </c>
    </row>
    <row r="15" spans="1:40" ht="12.75" customHeight="1" x14ac:dyDescent="0.2">
      <c r="B15" s="125"/>
      <c r="D15" s="112"/>
      <c r="E15" s="112"/>
      <c r="F15" s="109"/>
      <c r="G15" s="110"/>
      <c r="H15" s="112"/>
      <c r="I15" s="114"/>
      <c r="J15" s="114"/>
      <c r="K15" s="114"/>
      <c r="L15" s="114"/>
      <c r="M15" s="114"/>
      <c r="N15" s="104" t="str">
        <f t="shared" ref="N15:AD15" si="2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EDGE LINE, 6", YELLOW</v>
      </c>
      <c r="O15" s="104" t="str">
        <f t="shared" si="2"/>
        <v>EDGE LINE, 6", WHITE</v>
      </c>
      <c r="P15" s="104" t="str">
        <f t="shared" si="2"/>
        <v>LANE LINE, 6"</v>
      </c>
      <c r="Q15" s="104" t="str">
        <f t="shared" si="2"/>
        <v>CENTER LINE, 6"</v>
      </c>
      <c r="R15" s="104" t="str">
        <f t="shared" si="2"/>
        <v>CHANNELIZING LINE, 12"</v>
      </c>
      <c r="S15" s="104" t="str">
        <f t="shared" ref="S15" si="3"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STOP LINE</v>
      </c>
      <c r="T15" s="104" t="s">
        <v>457</v>
      </c>
      <c r="U15" s="104" t="s">
        <v>458</v>
      </c>
      <c r="V15" s="104" t="str">
        <f t="shared" si="2"/>
        <v>TRANSVERSE/DIAGONAL LINE, WHITE</v>
      </c>
      <c r="W15" s="104" t="str">
        <f t="shared" si="2"/>
        <v>TRANSVERSE/DIAGONAL LINE, YELLOW</v>
      </c>
      <c r="X15" s="104" t="str">
        <f t="shared" si="2"/>
        <v>CHEVRON MARKING, WHITE</v>
      </c>
      <c r="Y15" s="104" t="str">
        <f t="shared" si="2"/>
        <v>LANE ARROW</v>
      </c>
      <c r="Z15" s="104" t="str">
        <f t="shared" si="2"/>
        <v>DOTTED LINE, 6", WHITE</v>
      </c>
      <c r="AA15" s="104" t="str">
        <f t="shared" si="2"/>
        <v>DOTTED LINE, 6",  YELLOW</v>
      </c>
      <c r="AB15" s="104" t="str">
        <f t="shared" si="2"/>
        <v>RPM, 2-WAY (WHITE/RED)</v>
      </c>
      <c r="AC15" s="104" t="str">
        <f t="shared" si="2"/>
        <v>RPM, 2-WAY (YELLOW/YELLOW)</v>
      </c>
      <c r="AD15" s="104" t="str">
        <f t="shared" si="2"/>
        <v>RPM,2-WAY(YELLOW/RED)</v>
      </c>
      <c r="AE15" s="104" t="str">
        <f t="shared" ref="AE15" si="4">IF(OR(TRIM(AE10)=0,TRIM(AE10)=""),IF(AE11="","",AE11),IF(IFERROR(TRIM(INDEX(QryItemNamed,MATCH(TRIM(AE10),ITEM,0),2)),"")="Y",TRIM(RIGHT(IFERROR(TRIM(INDEX(QryItemNamed,MATCH(TRIM(AE10),ITEM,0),4)),"123456789012"),LEN(IFERROR(TRIM(INDEX(QryItemNamed,MATCH(TRIM(AE10),ITEM,0),4)),"123456789012"))-9))&amp;AE11,IFERROR(TRIM(INDEX(QryItemNamed,MATCH(TRIM(AE10),ITEM,0),4))&amp;AE11,"ITEM CODE DOES NOT EXIST IN ITEM MASTER")))</f>
        <v>PAVEMENT MARKING, MISC.:WORD ON PAVEMENT, 24"</v>
      </c>
    </row>
    <row r="16" spans="1:40" ht="12.75" customHeight="1" x14ac:dyDescent="0.2">
      <c r="B16" s="125"/>
      <c r="D16" s="112"/>
      <c r="E16" s="112"/>
      <c r="F16" s="109"/>
      <c r="G16" s="110"/>
      <c r="H16" s="112"/>
      <c r="I16" s="114"/>
      <c r="J16" s="114"/>
      <c r="K16" s="114"/>
      <c r="L16" s="114"/>
      <c r="M16" s="114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</row>
    <row r="17" spans="2:34" ht="12.75" customHeight="1" x14ac:dyDescent="0.2">
      <c r="B17" s="125"/>
      <c r="D17" s="112"/>
      <c r="E17" s="112"/>
      <c r="F17" s="109"/>
      <c r="G17" s="110"/>
      <c r="H17" s="112"/>
      <c r="I17" s="114"/>
      <c r="J17" s="114"/>
      <c r="K17" s="114"/>
      <c r="L17" s="114"/>
      <c r="M17" s="114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</row>
    <row r="18" spans="2:34" ht="12.75" customHeight="1" x14ac:dyDescent="0.2">
      <c r="B18" s="125"/>
      <c r="D18" s="112"/>
      <c r="E18" s="112"/>
      <c r="F18" s="109"/>
      <c r="G18" s="110"/>
      <c r="H18" s="112"/>
      <c r="I18" s="114"/>
      <c r="J18" s="114"/>
      <c r="K18" s="114"/>
      <c r="L18" s="114"/>
      <c r="M18" s="114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</row>
    <row r="19" spans="2:34" ht="12.75" customHeight="1" x14ac:dyDescent="0.2">
      <c r="B19" s="125"/>
      <c r="D19" s="112"/>
      <c r="E19" s="112"/>
      <c r="F19" s="109"/>
      <c r="G19" s="110"/>
      <c r="H19" s="112"/>
      <c r="I19" s="114"/>
      <c r="J19" s="114"/>
      <c r="K19" s="114"/>
      <c r="L19" s="114"/>
      <c r="M19" s="114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</row>
    <row r="20" spans="2:34" ht="12.75" customHeight="1" x14ac:dyDescent="0.2">
      <c r="B20" s="125"/>
      <c r="D20" s="112"/>
      <c r="E20" s="112"/>
      <c r="F20" s="109"/>
      <c r="G20" s="110"/>
      <c r="H20" s="112"/>
      <c r="I20" s="114"/>
      <c r="J20" s="114"/>
      <c r="K20" s="114"/>
      <c r="L20" s="114"/>
      <c r="M20" s="114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</row>
    <row r="21" spans="2:34" ht="12.75" customHeight="1" x14ac:dyDescent="0.2">
      <c r="B21" s="125"/>
      <c r="D21" s="112"/>
      <c r="E21" s="112"/>
      <c r="F21" s="109"/>
      <c r="G21" s="110"/>
      <c r="H21" s="112"/>
      <c r="I21" s="114"/>
      <c r="J21" s="114"/>
      <c r="K21" s="114"/>
      <c r="L21" s="114"/>
      <c r="M21" s="114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</row>
    <row r="22" spans="2:34" ht="12.75" customHeight="1" x14ac:dyDescent="0.2">
      <c r="B22" s="125"/>
      <c r="D22" s="112"/>
      <c r="E22" s="112"/>
      <c r="F22" s="109"/>
      <c r="G22" s="110"/>
      <c r="H22" s="112"/>
      <c r="I22" s="114"/>
      <c r="J22" s="114"/>
      <c r="K22" s="114"/>
      <c r="L22" s="114"/>
      <c r="M22" s="114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</row>
    <row r="23" spans="2:34" ht="12.75" customHeight="1" x14ac:dyDescent="0.2">
      <c r="B23" s="125"/>
      <c r="D23" s="112"/>
      <c r="E23" s="112"/>
      <c r="F23" s="109"/>
      <c r="G23" s="110"/>
      <c r="H23" s="112"/>
      <c r="I23" s="114"/>
      <c r="J23" s="114"/>
      <c r="K23" s="114"/>
      <c r="L23" s="114"/>
      <c r="M23" s="114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</row>
    <row r="24" spans="2:34" ht="12.75" customHeight="1" x14ac:dyDescent="0.2">
      <c r="B24" s="125"/>
      <c r="D24" s="112"/>
      <c r="E24" s="112"/>
      <c r="F24" s="109"/>
      <c r="G24" s="110"/>
      <c r="H24" s="112"/>
      <c r="I24" s="114"/>
      <c r="J24" s="114"/>
      <c r="K24" s="114"/>
      <c r="L24" s="114"/>
      <c r="M24" s="114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</row>
    <row r="25" spans="2:34" ht="12.75" customHeight="1" x14ac:dyDescent="0.2">
      <c r="B25" s="125"/>
      <c r="D25" s="112"/>
      <c r="E25" s="112"/>
      <c r="F25" s="109"/>
      <c r="G25" s="110"/>
      <c r="H25" s="112"/>
      <c r="I25" s="114"/>
      <c r="J25" s="114"/>
      <c r="K25" s="114"/>
      <c r="L25" s="114"/>
      <c r="M25" s="114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</row>
    <row r="26" spans="2:34" ht="12.75" customHeight="1" x14ac:dyDescent="0.2">
      <c r="B26" s="125"/>
      <c r="D26" s="112"/>
      <c r="E26" s="112"/>
      <c r="F26" s="109"/>
      <c r="G26" s="110"/>
      <c r="H26" s="112"/>
      <c r="I26" s="114"/>
      <c r="J26" s="114"/>
      <c r="K26" s="114"/>
      <c r="L26" s="114"/>
      <c r="M26" s="114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</row>
    <row r="27" spans="2:34" ht="12.75" customHeight="1" thickBot="1" x14ac:dyDescent="0.25">
      <c r="B27" s="126"/>
      <c r="D27" s="136"/>
      <c r="E27" s="136"/>
      <c r="F27" s="62" t="s">
        <v>147</v>
      </c>
      <c r="G27" s="63" t="s">
        <v>1</v>
      </c>
      <c r="H27" s="19"/>
      <c r="I27" s="49"/>
      <c r="J27" s="21" t="s">
        <v>6</v>
      </c>
      <c r="K27" s="21" t="s">
        <v>6</v>
      </c>
      <c r="L27" s="21" t="s">
        <v>10</v>
      </c>
      <c r="M27" s="21" t="s">
        <v>10</v>
      </c>
      <c r="N27" s="21" t="str">
        <f t="shared" ref="N27:AD27" si="5">IF(OR(TRIM(N10)=0,TRIM(N10)=""),"",IFERROR(TRIM(INDEX(QryItemNamed,MATCH(TRIM(N10),ITEM,0),3)),""))</f>
        <v>MILE</v>
      </c>
      <c r="O27" s="21" t="str">
        <f t="shared" si="5"/>
        <v>MILE</v>
      </c>
      <c r="P27" s="21" t="str">
        <f t="shared" si="5"/>
        <v>MILE</v>
      </c>
      <c r="Q27" s="21" t="str">
        <f t="shared" si="5"/>
        <v>MILE</v>
      </c>
      <c r="R27" s="21" t="str">
        <f t="shared" si="5"/>
        <v>FT</v>
      </c>
      <c r="S27" s="21" t="str">
        <f t="shared" si="5"/>
        <v>FT</v>
      </c>
      <c r="T27" s="21" t="s">
        <v>6</v>
      </c>
      <c r="U27" s="21" t="s">
        <v>6</v>
      </c>
      <c r="V27" s="21" t="str">
        <f t="shared" si="5"/>
        <v>FT</v>
      </c>
      <c r="W27" s="21" t="str">
        <f t="shared" si="5"/>
        <v>FT</v>
      </c>
      <c r="X27" s="21" t="str">
        <f t="shared" si="5"/>
        <v>FT</v>
      </c>
      <c r="Y27" s="21" t="str">
        <f t="shared" si="5"/>
        <v>EACH</v>
      </c>
      <c r="Z27" s="21" t="str">
        <f t="shared" si="5"/>
        <v>FT</v>
      </c>
      <c r="AA27" s="21" t="str">
        <f t="shared" si="5"/>
        <v>FT</v>
      </c>
      <c r="AB27" s="21" t="str">
        <f t="shared" si="5"/>
        <v>EACH</v>
      </c>
      <c r="AC27" s="21" t="str">
        <f t="shared" si="5"/>
        <v>EACH</v>
      </c>
      <c r="AD27" s="21" t="str">
        <f t="shared" si="5"/>
        <v>EACH</v>
      </c>
      <c r="AE27" s="21" t="str">
        <f t="shared" ref="AE27" si="6">IF(OR(TRIM(AE10)=0,TRIM(AE10)=""),"",IFERROR(TRIM(INDEX(QryItemNamed,MATCH(TRIM(AE10),ITEM,0),3)),""))</f>
        <v>EACH</v>
      </c>
    </row>
    <row r="28" spans="2:34" ht="12.75" customHeight="1" x14ac:dyDescent="0.2">
      <c r="B28" s="46">
        <v>1</v>
      </c>
      <c r="D28" s="73" t="s">
        <v>36</v>
      </c>
      <c r="E28" s="74" t="s">
        <v>193</v>
      </c>
      <c r="F28" s="22" t="s">
        <v>152</v>
      </c>
      <c r="G28" s="72" t="s">
        <v>153</v>
      </c>
      <c r="H28" s="69" t="s">
        <v>92</v>
      </c>
      <c r="I28" s="67"/>
      <c r="J28" s="25"/>
      <c r="K28" s="25"/>
      <c r="L28" s="25"/>
      <c r="M28" s="25"/>
      <c r="N28" s="25">
        <f>AG28/5280</f>
        <v>1.571969696969697E-2</v>
      </c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6"/>
      <c r="AE28" s="25"/>
      <c r="AG28" s="27">
        <v>83</v>
      </c>
      <c r="AH28" s="6" t="s">
        <v>431</v>
      </c>
    </row>
    <row r="29" spans="2:34" ht="12.75" customHeight="1" x14ac:dyDescent="0.2">
      <c r="B29" s="46">
        <v>1</v>
      </c>
      <c r="D29" s="73" t="s">
        <v>37</v>
      </c>
      <c r="E29" s="74" t="s">
        <v>194</v>
      </c>
      <c r="F29" s="22" t="s">
        <v>154</v>
      </c>
      <c r="G29" s="22" t="s">
        <v>155</v>
      </c>
      <c r="H29" s="70" t="s">
        <v>90</v>
      </c>
      <c r="I29" s="67"/>
      <c r="J29" s="25"/>
      <c r="K29" s="25"/>
      <c r="L29" s="27"/>
      <c r="M29" s="25"/>
      <c r="N29" s="25">
        <f t="shared" ref="N29:N39" si="7">AG29/5280</f>
        <v>8.5227272727272721E-3</v>
      </c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6"/>
      <c r="AE29" s="27"/>
      <c r="AG29" s="25">
        <v>45</v>
      </c>
    </row>
    <row r="30" spans="2:34" ht="12.75" customHeight="1" x14ac:dyDescent="0.2">
      <c r="B30" s="46">
        <v>1</v>
      </c>
      <c r="D30" s="73" t="s">
        <v>38</v>
      </c>
      <c r="E30" s="74" t="s">
        <v>194</v>
      </c>
      <c r="F30" s="28" t="s">
        <v>156</v>
      </c>
      <c r="G30" s="28" t="s">
        <v>157</v>
      </c>
      <c r="H30" s="70" t="s">
        <v>90</v>
      </c>
      <c r="I30" s="68"/>
      <c r="J30" s="27"/>
      <c r="K30" s="27"/>
      <c r="L30" s="27"/>
      <c r="M30" s="27"/>
      <c r="N30" s="25">
        <f t="shared" si="7"/>
        <v>4.9242424242424239E-3</v>
      </c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7"/>
      <c r="AD30" s="26"/>
      <c r="AE30" s="27"/>
      <c r="AG30" s="25">
        <v>26</v>
      </c>
    </row>
    <row r="31" spans="2:34" ht="12.75" customHeight="1" x14ac:dyDescent="0.2">
      <c r="B31" s="46">
        <v>1</v>
      </c>
      <c r="D31" s="73" t="s">
        <v>39</v>
      </c>
      <c r="E31" s="74" t="s">
        <v>194</v>
      </c>
      <c r="F31" s="28" t="s">
        <v>158</v>
      </c>
      <c r="G31" s="28" t="s">
        <v>159</v>
      </c>
      <c r="H31" s="70" t="s">
        <v>92</v>
      </c>
      <c r="I31" s="68"/>
      <c r="J31" s="27"/>
      <c r="K31" s="27"/>
      <c r="L31" s="27"/>
      <c r="M31" s="27"/>
      <c r="N31" s="25">
        <f t="shared" si="7"/>
        <v>1.1363636363636364E-2</v>
      </c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7"/>
      <c r="AD31" s="26"/>
      <c r="AE31" s="27"/>
      <c r="AG31" s="25">
        <v>60</v>
      </c>
    </row>
    <row r="32" spans="2:34" ht="12.75" customHeight="1" x14ac:dyDescent="0.2">
      <c r="B32" s="46">
        <v>1</v>
      </c>
      <c r="D32" s="73" t="s">
        <v>40</v>
      </c>
      <c r="E32" s="74" t="s">
        <v>195</v>
      </c>
      <c r="F32" s="28" t="s">
        <v>160</v>
      </c>
      <c r="G32" s="28" t="s">
        <v>161</v>
      </c>
      <c r="H32" s="70" t="s">
        <v>90</v>
      </c>
      <c r="I32" s="68"/>
      <c r="J32" s="27"/>
      <c r="K32" s="27"/>
      <c r="L32" s="27"/>
      <c r="M32" s="27"/>
      <c r="N32" s="25">
        <f t="shared" si="7"/>
        <v>9.0909090909090912E-2</v>
      </c>
      <c r="O32" s="25"/>
      <c r="P32" s="27"/>
      <c r="Q32" s="25"/>
      <c r="R32" s="25"/>
      <c r="S32" s="25"/>
      <c r="T32" s="25"/>
      <c r="U32" s="25"/>
      <c r="V32" s="25"/>
      <c r="W32" s="25"/>
      <c r="X32" s="25"/>
      <c r="Y32" s="25"/>
      <c r="Z32" s="31"/>
      <c r="AA32" s="31"/>
      <c r="AB32" s="27"/>
      <c r="AC32" s="27"/>
      <c r="AD32" s="26"/>
      <c r="AE32" s="27"/>
      <c r="AG32" s="25">
        <v>480</v>
      </c>
    </row>
    <row r="33" spans="2:33" ht="12.75" customHeight="1" x14ac:dyDescent="0.2">
      <c r="B33" s="46">
        <v>1</v>
      </c>
      <c r="D33" s="73" t="s">
        <v>41</v>
      </c>
      <c r="E33" s="74" t="s">
        <v>195</v>
      </c>
      <c r="F33" s="28" t="s">
        <v>162</v>
      </c>
      <c r="G33" s="28" t="s">
        <v>163</v>
      </c>
      <c r="H33" s="70" t="s">
        <v>92</v>
      </c>
      <c r="I33" s="68"/>
      <c r="J33" s="27"/>
      <c r="K33" s="27"/>
      <c r="L33" s="27"/>
      <c r="M33" s="27"/>
      <c r="N33" s="25">
        <f t="shared" si="7"/>
        <v>9.0909090909090912E-2</v>
      </c>
      <c r="O33" s="25"/>
      <c r="P33" s="27"/>
      <c r="Q33" s="25"/>
      <c r="R33" s="25"/>
      <c r="S33" s="25"/>
      <c r="T33" s="25"/>
      <c r="U33" s="25"/>
      <c r="V33" s="25"/>
      <c r="W33" s="25"/>
      <c r="X33" s="27"/>
      <c r="Y33" s="25"/>
      <c r="Z33" s="31"/>
      <c r="AA33" s="31"/>
      <c r="AB33" s="27"/>
      <c r="AC33" s="27"/>
      <c r="AD33" s="26"/>
      <c r="AE33" s="27"/>
      <c r="AG33" s="25">
        <v>480</v>
      </c>
    </row>
    <row r="34" spans="2:33" ht="12.75" customHeight="1" x14ac:dyDescent="0.2">
      <c r="B34" s="46">
        <v>1</v>
      </c>
      <c r="D34" s="73" t="s">
        <v>42</v>
      </c>
      <c r="E34" s="74" t="s">
        <v>196</v>
      </c>
      <c r="F34" s="28" t="s">
        <v>164</v>
      </c>
      <c r="G34" s="28" t="s">
        <v>165</v>
      </c>
      <c r="H34" s="70" t="s">
        <v>90</v>
      </c>
      <c r="I34" s="68"/>
      <c r="J34" s="27"/>
      <c r="K34" s="27"/>
      <c r="L34" s="27"/>
      <c r="M34" s="27"/>
      <c r="N34" s="25">
        <f t="shared" si="7"/>
        <v>0.22234848484848485</v>
      </c>
      <c r="O34" s="25"/>
      <c r="P34" s="27"/>
      <c r="Q34" s="25"/>
      <c r="R34" s="25"/>
      <c r="S34" s="25"/>
      <c r="T34" s="25"/>
      <c r="U34" s="25"/>
      <c r="V34" s="25"/>
      <c r="W34" s="25"/>
      <c r="X34" s="27"/>
      <c r="Y34" s="25"/>
      <c r="Z34" s="31"/>
      <c r="AA34" s="31"/>
      <c r="AB34" s="27"/>
      <c r="AC34" s="27"/>
      <c r="AD34" s="93">
        <f>AG34/80</f>
        <v>14.675000000000001</v>
      </c>
      <c r="AE34" s="27"/>
      <c r="AG34" s="25">
        <f>182+662+272+58</f>
        <v>1174</v>
      </c>
    </row>
    <row r="35" spans="2:33" ht="12.75" customHeight="1" x14ac:dyDescent="0.2">
      <c r="B35" s="46">
        <v>1</v>
      </c>
      <c r="D35" s="73" t="s">
        <v>149</v>
      </c>
      <c r="E35" s="74" t="s">
        <v>198</v>
      </c>
      <c r="F35" s="28" t="s">
        <v>164</v>
      </c>
      <c r="G35" s="28" t="s">
        <v>166</v>
      </c>
      <c r="H35" s="70" t="s">
        <v>92</v>
      </c>
      <c r="I35" s="68"/>
      <c r="J35" s="27"/>
      <c r="K35" s="27"/>
      <c r="L35" s="27"/>
      <c r="M35" s="27"/>
      <c r="N35" s="25">
        <f t="shared" si="7"/>
        <v>0.21401515151515152</v>
      </c>
      <c r="O35" s="25"/>
      <c r="P35" s="27"/>
      <c r="Q35" s="25"/>
      <c r="R35" s="25"/>
      <c r="S35" s="25"/>
      <c r="T35" s="25"/>
      <c r="U35" s="27"/>
      <c r="V35" s="27"/>
      <c r="W35" s="25"/>
      <c r="X35" s="27"/>
      <c r="Y35" s="25"/>
      <c r="Z35" s="31"/>
      <c r="AA35" s="31"/>
      <c r="AB35" s="27"/>
      <c r="AC35" s="27"/>
      <c r="AD35" s="26"/>
      <c r="AE35" s="27"/>
      <c r="AG35" s="25">
        <f>54+458+618</f>
        <v>1130</v>
      </c>
    </row>
    <row r="36" spans="2:33" ht="12.75" customHeight="1" x14ac:dyDescent="0.2">
      <c r="B36" s="46">
        <v>1</v>
      </c>
      <c r="D36" s="73" t="s">
        <v>150</v>
      </c>
      <c r="E36" s="74" t="s">
        <v>198</v>
      </c>
      <c r="F36" s="28" t="s">
        <v>167</v>
      </c>
      <c r="G36" s="28" t="s">
        <v>168</v>
      </c>
      <c r="H36" s="70" t="s">
        <v>92</v>
      </c>
      <c r="I36" s="68"/>
      <c r="J36" s="27"/>
      <c r="K36" s="27"/>
      <c r="L36" s="27"/>
      <c r="M36" s="27"/>
      <c r="N36" s="25">
        <f t="shared" si="7"/>
        <v>0.21363636363636362</v>
      </c>
      <c r="O36" s="25"/>
      <c r="P36" s="27"/>
      <c r="Q36" s="25"/>
      <c r="R36" s="25"/>
      <c r="S36" s="25"/>
      <c r="T36" s="25"/>
      <c r="U36" s="27"/>
      <c r="V36" s="27"/>
      <c r="W36" s="25"/>
      <c r="X36" s="27"/>
      <c r="Y36" s="25"/>
      <c r="Z36" s="31"/>
      <c r="AA36" s="31"/>
      <c r="AB36" s="27"/>
      <c r="AC36" s="27"/>
      <c r="AD36" s="26"/>
      <c r="AE36" s="27"/>
      <c r="AG36" s="25">
        <f>88+447+593</f>
        <v>1128</v>
      </c>
    </row>
    <row r="37" spans="2:33" ht="12.75" customHeight="1" x14ac:dyDescent="0.2">
      <c r="B37" s="46">
        <v>1</v>
      </c>
      <c r="D37" s="73" t="s">
        <v>151</v>
      </c>
      <c r="E37" s="74" t="s">
        <v>198</v>
      </c>
      <c r="F37" s="96" t="s">
        <v>497</v>
      </c>
      <c r="G37" s="28" t="s">
        <v>498</v>
      </c>
      <c r="H37" s="71" t="s">
        <v>90</v>
      </c>
      <c r="I37" s="68"/>
      <c r="J37" s="27"/>
      <c r="K37" s="27"/>
      <c r="L37" s="27"/>
      <c r="M37" s="27"/>
      <c r="N37" s="25">
        <f>AG37/5280</f>
        <v>0.19734848484848486</v>
      </c>
      <c r="O37" s="25"/>
      <c r="P37" s="27"/>
      <c r="Q37" s="25"/>
      <c r="R37" s="25"/>
      <c r="S37" s="25"/>
      <c r="T37" s="25"/>
      <c r="U37" s="27"/>
      <c r="V37" s="27"/>
      <c r="W37" s="25"/>
      <c r="X37" s="27"/>
      <c r="Y37" s="25"/>
      <c r="Z37" s="31"/>
      <c r="AA37" s="31"/>
      <c r="AB37" s="27"/>
      <c r="AC37" s="27"/>
      <c r="AD37" s="93">
        <f>AG37/80</f>
        <v>13.025</v>
      </c>
      <c r="AE37" s="27"/>
      <c r="AG37" s="25">
        <f>51625-50583</f>
        <v>1042</v>
      </c>
    </row>
    <row r="38" spans="2:33" ht="12.75" customHeight="1" x14ac:dyDescent="0.2">
      <c r="B38" s="46">
        <v>1</v>
      </c>
      <c r="D38" s="73" t="s">
        <v>187</v>
      </c>
      <c r="E38" s="74" t="s">
        <v>199</v>
      </c>
      <c r="F38" s="66" t="s">
        <v>189</v>
      </c>
      <c r="G38" s="28" t="s">
        <v>190</v>
      </c>
      <c r="H38" s="70" t="s">
        <v>92</v>
      </c>
      <c r="I38" s="29"/>
      <c r="J38" s="27"/>
      <c r="K38" s="27"/>
      <c r="L38" s="27"/>
      <c r="M38" s="27"/>
      <c r="N38" s="25">
        <f t="shared" si="7"/>
        <v>6.458333333333334E-2</v>
      </c>
      <c r="O38" s="25"/>
      <c r="P38" s="27"/>
      <c r="Q38" s="25"/>
      <c r="R38" s="25"/>
      <c r="S38" s="25"/>
      <c r="T38" s="25"/>
      <c r="U38" s="27"/>
      <c r="V38" s="27"/>
      <c r="W38" s="25"/>
      <c r="X38" s="27"/>
      <c r="Y38" s="25"/>
      <c r="Z38" s="31"/>
      <c r="AA38" s="31"/>
      <c r="AB38" s="27"/>
      <c r="AC38" s="27"/>
      <c r="AD38" s="26"/>
      <c r="AE38" s="27"/>
      <c r="AG38" s="25">
        <v>341</v>
      </c>
    </row>
    <row r="39" spans="2:33" ht="12.75" customHeight="1" x14ac:dyDescent="0.2">
      <c r="B39" s="46">
        <v>1</v>
      </c>
      <c r="D39" s="73" t="s">
        <v>188</v>
      </c>
      <c r="E39" s="74" t="s">
        <v>199</v>
      </c>
      <c r="F39" s="66" t="s">
        <v>191</v>
      </c>
      <c r="G39" s="28" t="s">
        <v>192</v>
      </c>
      <c r="H39" s="71" t="s">
        <v>90</v>
      </c>
      <c r="I39" s="29"/>
      <c r="J39" s="27"/>
      <c r="K39" s="27"/>
      <c r="L39" s="27"/>
      <c r="M39" s="27"/>
      <c r="N39" s="25">
        <f t="shared" si="7"/>
        <v>8.3333333333333329E-2</v>
      </c>
      <c r="O39" s="25"/>
      <c r="P39" s="27"/>
      <c r="Q39" s="25"/>
      <c r="R39" s="25"/>
      <c r="S39" s="25"/>
      <c r="T39" s="25"/>
      <c r="U39" s="27"/>
      <c r="V39" s="27"/>
      <c r="W39" s="25"/>
      <c r="X39" s="27"/>
      <c r="Y39" s="25"/>
      <c r="Z39" s="31"/>
      <c r="AA39" s="31"/>
      <c r="AB39" s="27"/>
      <c r="AC39" s="27"/>
      <c r="AD39" s="26"/>
      <c r="AE39" s="27"/>
      <c r="AG39" s="25">
        <v>440</v>
      </c>
    </row>
    <row r="40" spans="2:33" ht="12.75" customHeight="1" x14ac:dyDescent="0.2">
      <c r="B40" s="46">
        <v>1</v>
      </c>
      <c r="D40" s="73"/>
      <c r="E40" s="24"/>
      <c r="F40" s="66"/>
      <c r="G40" s="28"/>
      <c r="H40" s="75"/>
      <c r="I40" s="29"/>
      <c r="J40" s="27"/>
      <c r="K40" s="27"/>
      <c r="L40" s="27"/>
      <c r="M40" s="27"/>
      <c r="N40" s="25"/>
      <c r="O40" s="25"/>
      <c r="P40" s="27"/>
      <c r="Q40" s="25"/>
      <c r="R40" s="25"/>
      <c r="S40" s="25"/>
      <c r="T40" s="25"/>
      <c r="U40" s="27"/>
      <c r="V40" s="27"/>
      <c r="W40" s="25"/>
      <c r="X40" s="27"/>
      <c r="Y40" s="25"/>
      <c r="Z40" s="31"/>
      <c r="AA40" s="31"/>
      <c r="AB40" s="27"/>
      <c r="AC40" s="27"/>
      <c r="AD40" s="26"/>
      <c r="AE40" s="27"/>
    </row>
    <row r="41" spans="2:33" ht="12.75" customHeight="1" x14ac:dyDescent="0.2">
      <c r="B41" s="46">
        <v>1</v>
      </c>
      <c r="D41" s="73" t="s">
        <v>47</v>
      </c>
      <c r="E41" s="74" t="s">
        <v>193</v>
      </c>
      <c r="F41" s="28" t="s">
        <v>200</v>
      </c>
      <c r="G41" s="28" t="s">
        <v>201</v>
      </c>
      <c r="H41" s="75" t="s">
        <v>92</v>
      </c>
      <c r="I41" s="29"/>
      <c r="J41" s="27"/>
      <c r="K41" s="27"/>
      <c r="L41" s="27"/>
      <c r="M41" s="27"/>
      <c r="N41" s="25"/>
      <c r="O41" s="25">
        <f>AG41/5280</f>
        <v>3.2954545454545452E-2</v>
      </c>
      <c r="P41" s="27"/>
      <c r="Q41" s="25"/>
      <c r="R41" s="25"/>
      <c r="S41" s="25"/>
      <c r="T41" s="25"/>
      <c r="U41" s="25"/>
      <c r="V41" s="25"/>
      <c r="W41" s="25"/>
      <c r="X41" s="27"/>
      <c r="Y41" s="25"/>
      <c r="Z41" s="31"/>
      <c r="AA41" s="31"/>
      <c r="AB41" s="27"/>
      <c r="AC41" s="27"/>
      <c r="AD41" s="26"/>
      <c r="AE41" s="27"/>
      <c r="AG41" s="27">
        <v>174</v>
      </c>
    </row>
    <row r="42" spans="2:33" ht="12.75" customHeight="1" x14ac:dyDescent="0.2">
      <c r="B42" s="46">
        <v>1</v>
      </c>
      <c r="D42" s="73" t="s">
        <v>48</v>
      </c>
      <c r="E42" s="74" t="s">
        <v>193</v>
      </c>
      <c r="F42" s="28" t="s">
        <v>202</v>
      </c>
      <c r="G42" s="28" t="s">
        <v>203</v>
      </c>
      <c r="H42" s="75" t="s">
        <v>90</v>
      </c>
      <c r="I42" s="29"/>
      <c r="J42" s="27"/>
      <c r="K42" s="27"/>
      <c r="L42" s="27"/>
      <c r="M42" s="27"/>
      <c r="N42" s="25"/>
      <c r="O42" s="25">
        <f t="shared" ref="O42:O47" si="8">AG42/5280</f>
        <v>2.1212121212121213E-2</v>
      </c>
      <c r="P42" s="27"/>
      <c r="Q42" s="25"/>
      <c r="R42" s="25"/>
      <c r="S42" s="25"/>
      <c r="T42" s="25"/>
      <c r="U42" s="25"/>
      <c r="V42" s="25"/>
      <c r="W42" s="25"/>
      <c r="X42" s="27"/>
      <c r="Y42" s="25"/>
      <c r="Z42" s="31"/>
      <c r="AA42" s="31"/>
      <c r="AB42" s="27"/>
      <c r="AC42" s="27"/>
      <c r="AD42" s="26"/>
      <c r="AE42" s="27"/>
      <c r="AG42" s="25">
        <v>112</v>
      </c>
    </row>
    <row r="43" spans="2:33" ht="12.75" customHeight="1" x14ac:dyDescent="0.2">
      <c r="B43" s="46">
        <v>1</v>
      </c>
      <c r="D43" s="75" t="s">
        <v>49</v>
      </c>
      <c r="E43" s="74" t="s">
        <v>193</v>
      </c>
      <c r="F43" s="28" t="s">
        <v>204</v>
      </c>
      <c r="G43" s="28" t="s">
        <v>143</v>
      </c>
      <c r="H43" s="75" t="s">
        <v>90</v>
      </c>
      <c r="I43" s="29"/>
      <c r="J43" s="27"/>
      <c r="K43" s="27"/>
      <c r="L43" s="27"/>
      <c r="M43" s="27"/>
      <c r="N43" s="25"/>
      <c r="O43" s="25">
        <f t="shared" si="8"/>
        <v>2.4242424242424242E-2</v>
      </c>
      <c r="P43" s="27"/>
      <c r="Q43" s="25"/>
      <c r="R43" s="25"/>
      <c r="S43" s="25"/>
      <c r="T43" s="25"/>
      <c r="U43" s="25"/>
      <c r="V43" s="25"/>
      <c r="W43" s="25"/>
      <c r="X43" s="27"/>
      <c r="Y43" s="25"/>
      <c r="Z43" s="31"/>
      <c r="AA43" s="31"/>
      <c r="AB43" s="27"/>
      <c r="AC43" s="27"/>
      <c r="AD43" s="26"/>
      <c r="AE43" s="27"/>
      <c r="AG43" s="25">
        <f>75+53</f>
        <v>128</v>
      </c>
    </row>
    <row r="44" spans="2:33" ht="12.75" customHeight="1" x14ac:dyDescent="0.2">
      <c r="B44" s="46">
        <v>1</v>
      </c>
      <c r="D44" s="75" t="s">
        <v>50</v>
      </c>
      <c r="E44" s="74" t="s">
        <v>194</v>
      </c>
      <c r="F44" s="28" t="s">
        <v>205</v>
      </c>
      <c r="G44" s="28" t="s">
        <v>206</v>
      </c>
      <c r="H44" s="75" t="s">
        <v>92</v>
      </c>
      <c r="I44" s="29"/>
      <c r="J44" s="27"/>
      <c r="K44" s="27"/>
      <c r="L44" s="27"/>
      <c r="M44" s="27"/>
      <c r="N44" s="25"/>
      <c r="O44" s="25">
        <f t="shared" si="8"/>
        <v>9.8484848484848477E-3</v>
      </c>
      <c r="P44" s="27"/>
      <c r="Q44" s="25"/>
      <c r="R44" s="25"/>
      <c r="S44" s="25"/>
      <c r="T44" s="25"/>
      <c r="U44" s="25"/>
      <c r="V44" s="25"/>
      <c r="W44" s="25"/>
      <c r="X44" s="27"/>
      <c r="Y44" s="25"/>
      <c r="Z44" s="31"/>
      <c r="AA44" s="31"/>
      <c r="AB44" s="27"/>
      <c r="AC44" s="27"/>
      <c r="AD44" s="26"/>
      <c r="AE44" s="27"/>
      <c r="AG44" s="25">
        <v>52</v>
      </c>
    </row>
    <row r="45" spans="2:33" ht="12.75" customHeight="1" x14ac:dyDescent="0.2">
      <c r="B45" s="46">
        <v>1</v>
      </c>
      <c r="D45" s="75" t="s">
        <v>51</v>
      </c>
      <c r="E45" s="74" t="s">
        <v>196</v>
      </c>
      <c r="F45" s="10" t="s">
        <v>209</v>
      </c>
      <c r="G45" s="28" t="s">
        <v>208</v>
      </c>
      <c r="H45" s="75" t="s">
        <v>92</v>
      </c>
      <c r="I45" s="29"/>
      <c r="J45" s="27"/>
      <c r="K45" s="27"/>
      <c r="L45" s="27"/>
      <c r="M45" s="27"/>
      <c r="N45" s="25"/>
      <c r="O45" s="25">
        <f t="shared" si="8"/>
        <v>0.20776515151515151</v>
      </c>
      <c r="P45" s="27"/>
      <c r="Q45" s="25"/>
      <c r="R45" s="25"/>
      <c r="S45" s="25"/>
      <c r="T45" s="25"/>
      <c r="U45" s="25"/>
      <c r="V45" s="25"/>
      <c r="W45" s="25"/>
      <c r="X45" s="27"/>
      <c r="Y45" s="25"/>
      <c r="Z45" s="31"/>
      <c r="AA45" s="31"/>
      <c r="AB45" s="27"/>
      <c r="AC45" s="27"/>
      <c r="AD45" s="26"/>
      <c r="AE45" s="27"/>
      <c r="AG45" s="25">
        <v>1097</v>
      </c>
    </row>
    <row r="46" spans="2:33" ht="12.75" customHeight="1" x14ac:dyDescent="0.2">
      <c r="B46" s="46">
        <v>1</v>
      </c>
      <c r="D46" s="75" t="s">
        <v>52</v>
      </c>
      <c r="E46" s="74" t="s">
        <v>197</v>
      </c>
      <c r="F46" s="28" t="s">
        <v>210</v>
      </c>
      <c r="G46" s="28" t="s">
        <v>163</v>
      </c>
      <c r="H46" s="75" t="s">
        <v>92</v>
      </c>
      <c r="I46" s="29"/>
      <c r="J46" s="27"/>
      <c r="K46" s="27"/>
      <c r="L46" s="27"/>
      <c r="M46" s="27"/>
      <c r="N46" s="25"/>
      <c r="O46" s="25">
        <f t="shared" si="8"/>
        <v>7.0075757575757576E-3</v>
      </c>
      <c r="P46" s="27"/>
      <c r="Q46" s="25"/>
      <c r="R46" s="25"/>
      <c r="S46" s="25"/>
      <c r="T46" s="25"/>
      <c r="U46" s="25"/>
      <c r="V46" s="25"/>
      <c r="W46" s="25"/>
      <c r="X46" s="27"/>
      <c r="Y46" s="25"/>
      <c r="Z46" s="31"/>
      <c r="AA46" s="31"/>
      <c r="AB46" s="27"/>
      <c r="AC46" s="27"/>
      <c r="AD46" s="26"/>
      <c r="AE46" s="27"/>
      <c r="AG46" s="25">
        <v>37</v>
      </c>
    </row>
    <row r="47" spans="2:33" ht="12.75" customHeight="1" x14ac:dyDescent="0.2">
      <c r="B47" s="46">
        <v>1</v>
      </c>
      <c r="D47" s="75" t="s">
        <v>207</v>
      </c>
      <c r="E47" s="74" t="s">
        <v>198</v>
      </c>
      <c r="F47" s="28" t="s">
        <v>211</v>
      </c>
      <c r="G47" s="28" t="s">
        <v>212</v>
      </c>
      <c r="H47" s="75" t="s">
        <v>92</v>
      </c>
      <c r="I47" s="29"/>
      <c r="J47" s="27"/>
      <c r="K47" s="27"/>
      <c r="L47" s="27"/>
      <c r="M47" s="27"/>
      <c r="N47" s="25"/>
      <c r="O47" s="25">
        <f t="shared" si="8"/>
        <v>8.3333333333333329E-2</v>
      </c>
      <c r="P47" s="27"/>
      <c r="Q47" s="25"/>
      <c r="R47" s="25"/>
      <c r="S47" s="25"/>
      <c r="T47" s="25"/>
      <c r="U47" s="25"/>
      <c r="V47" s="25"/>
      <c r="W47" s="25"/>
      <c r="X47" s="27"/>
      <c r="Y47" s="25"/>
      <c r="Z47" s="31"/>
      <c r="AA47" s="31"/>
      <c r="AB47" s="27"/>
      <c r="AC47" s="27"/>
      <c r="AD47" s="26"/>
      <c r="AE47" s="27"/>
      <c r="AG47" s="25">
        <v>440</v>
      </c>
    </row>
    <row r="48" spans="2:33" ht="12.75" customHeight="1" x14ac:dyDescent="0.2">
      <c r="B48" s="46">
        <v>1</v>
      </c>
      <c r="D48" s="75"/>
      <c r="E48" s="24"/>
      <c r="F48" s="28"/>
      <c r="G48" s="28"/>
      <c r="H48" s="75"/>
      <c r="I48" s="29"/>
      <c r="J48" s="27"/>
      <c r="K48" s="27"/>
      <c r="L48" s="27"/>
      <c r="M48" s="27"/>
      <c r="N48" s="25"/>
      <c r="O48" s="25"/>
      <c r="P48" s="27"/>
      <c r="Q48" s="25"/>
      <c r="R48" s="25"/>
      <c r="S48" s="25"/>
      <c r="T48" s="25"/>
      <c r="U48" s="25"/>
      <c r="V48" s="25"/>
      <c r="W48" s="25"/>
      <c r="X48" s="27"/>
      <c r="Y48" s="25"/>
      <c r="Z48" s="31"/>
      <c r="AA48" s="31"/>
      <c r="AB48" s="27"/>
      <c r="AC48" s="27"/>
      <c r="AD48" s="26"/>
      <c r="AE48" s="27"/>
    </row>
    <row r="49" spans="2:33" ht="12.75" customHeight="1" x14ac:dyDescent="0.2">
      <c r="B49" s="46">
        <v>1</v>
      </c>
      <c r="D49" s="75" t="s">
        <v>257</v>
      </c>
      <c r="E49" s="74" t="s">
        <v>193</v>
      </c>
      <c r="F49" s="28" t="s">
        <v>263</v>
      </c>
      <c r="G49" s="28" t="s">
        <v>264</v>
      </c>
      <c r="H49" s="75" t="s">
        <v>92</v>
      </c>
      <c r="I49" s="29"/>
      <c r="J49" s="27"/>
      <c r="K49" s="27"/>
      <c r="L49" s="27"/>
      <c r="M49" s="27"/>
      <c r="N49" s="25"/>
      <c r="O49" s="25"/>
      <c r="P49" s="27">
        <f>AG49/5280</f>
        <v>0.74185606060606057</v>
      </c>
      <c r="Q49" s="25"/>
      <c r="R49" s="25"/>
      <c r="S49" s="25"/>
      <c r="T49" s="25"/>
      <c r="U49" s="25"/>
      <c r="V49" s="25"/>
      <c r="W49" s="25"/>
      <c r="X49" s="27"/>
      <c r="Y49" s="25"/>
      <c r="Z49" s="31"/>
      <c r="AA49" s="31"/>
      <c r="AB49" s="30"/>
      <c r="AC49" s="27"/>
      <c r="AD49" s="26"/>
      <c r="AE49" s="27"/>
      <c r="AG49" s="27">
        <f>430+403+785+442+375+431+90+195+766</f>
        <v>3917</v>
      </c>
    </row>
    <row r="50" spans="2:33" ht="12.75" customHeight="1" x14ac:dyDescent="0.2">
      <c r="B50" s="46">
        <v>1</v>
      </c>
      <c r="D50" s="75" t="s">
        <v>258</v>
      </c>
      <c r="E50" s="74" t="s">
        <v>193</v>
      </c>
      <c r="F50" s="28" t="s">
        <v>265</v>
      </c>
      <c r="G50" s="28" t="s">
        <v>266</v>
      </c>
      <c r="H50" s="75" t="s">
        <v>90</v>
      </c>
      <c r="I50" s="29"/>
      <c r="J50" s="27"/>
      <c r="K50" s="27"/>
      <c r="L50" s="27"/>
      <c r="M50" s="27"/>
      <c r="N50" s="25"/>
      <c r="O50" s="25"/>
      <c r="P50" s="27">
        <f t="shared" ref="P50:P52" si="9">AG50/5280</f>
        <v>0.38806818181818181</v>
      </c>
      <c r="Q50" s="25"/>
      <c r="R50" s="25"/>
      <c r="S50" s="25"/>
      <c r="T50" s="25"/>
      <c r="U50" s="25"/>
      <c r="V50" s="25"/>
      <c r="W50" s="25"/>
      <c r="X50" s="27"/>
      <c r="Y50" s="25"/>
      <c r="Z50" s="31"/>
      <c r="AA50" s="31"/>
      <c r="AB50" s="30"/>
      <c r="AC50" s="27"/>
      <c r="AD50" s="26"/>
      <c r="AE50" s="27"/>
      <c r="AG50" s="27">
        <f>430+409+780+430</f>
        <v>2049</v>
      </c>
    </row>
    <row r="51" spans="2:33" ht="12.75" customHeight="1" x14ac:dyDescent="0.2">
      <c r="B51" s="46">
        <v>1</v>
      </c>
      <c r="D51" s="75" t="s">
        <v>259</v>
      </c>
      <c r="E51" s="74" t="s">
        <v>261</v>
      </c>
      <c r="F51" s="28" t="s">
        <v>267</v>
      </c>
      <c r="G51" s="28" t="s">
        <v>264</v>
      </c>
      <c r="H51" s="75" t="s">
        <v>90</v>
      </c>
      <c r="I51" s="29"/>
      <c r="J51" s="27"/>
      <c r="K51" s="27"/>
      <c r="L51" s="27"/>
      <c r="M51" s="27"/>
      <c r="N51" s="25"/>
      <c r="O51" s="25"/>
      <c r="P51" s="27">
        <f t="shared" si="9"/>
        <v>0.26515151515151514</v>
      </c>
      <c r="Q51" s="25"/>
      <c r="R51" s="25"/>
      <c r="S51" s="25"/>
      <c r="T51" s="25"/>
      <c r="U51" s="25"/>
      <c r="V51" s="25"/>
      <c r="W51" s="25"/>
      <c r="X51" s="27"/>
      <c r="Y51" s="25"/>
      <c r="Z51" s="31"/>
      <c r="AA51" s="31"/>
      <c r="AB51" s="30"/>
      <c r="AC51" s="27"/>
      <c r="AD51" s="26"/>
      <c r="AE51" s="27"/>
      <c r="AG51" s="27">
        <f>430+970</f>
        <v>1400</v>
      </c>
    </row>
    <row r="52" spans="2:33" ht="12.75" customHeight="1" x14ac:dyDescent="0.2">
      <c r="B52" s="46">
        <v>1</v>
      </c>
      <c r="D52" s="75" t="s">
        <v>260</v>
      </c>
      <c r="E52" s="74" t="s">
        <v>262</v>
      </c>
      <c r="F52" s="28" t="s">
        <v>211</v>
      </c>
      <c r="G52" s="28" t="s">
        <v>268</v>
      </c>
      <c r="H52" s="75"/>
      <c r="I52" s="29"/>
      <c r="J52" s="27"/>
      <c r="K52" s="27"/>
      <c r="L52" s="27"/>
      <c r="M52" s="27"/>
      <c r="N52" s="25"/>
      <c r="O52" s="25"/>
      <c r="P52" s="27">
        <f t="shared" si="9"/>
        <v>2.2727272727272728E-2</v>
      </c>
      <c r="Q52" s="25"/>
      <c r="R52" s="25"/>
      <c r="S52" s="25"/>
      <c r="T52" s="25"/>
      <c r="U52" s="25"/>
      <c r="V52" s="25"/>
      <c r="W52" s="25"/>
      <c r="X52" s="27"/>
      <c r="Y52" s="25"/>
      <c r="Z52" s="31"/>
      <c r="AA52" s="31"/>
      <c r="AB52" s="30">
        <f t="shared" ref="AB52" si="10">ROUNDUP(AG52/80,0)</f>
        <v>2</v>
      </c>
      <c r="AC52" s="27"/>
      <c r="AD52" s="26"/>
      <c r="AE52" s="27"/>
      <c r="AG52" s="27">
        <v>120</v>
      </c>
    </row>
    <row r="53" spans="2:33" ht="12.75" customHeight="1" x14ac:dyDescent="0.2">
      <c r="B53" s="46">
        <v>1</v>
      </c>
      <c r="D53" s="75"/>
      <c r="E53" s="74"/>
      <c r="F53" s="28"/>
      <c r="G53" s="28"/>
      <c r="H53" s="75"/>
      <c r="I53" s="29"/>
      <c r="J53" s="27"/>
      <c r="K53" s="27"/>
      <c r="L53" s="27"/>
      <c r="M53" s="27"/>
      <c r="N53" s="25"/>
      <c r="O53" s="25"/>
      <c r="P53" s="27"/>
      <c r="Q53" s="25"/>
      <c r="R53" s="25"/>
      <c r="S53" s="25"/>
      <c r="T53" s="25"/>
      <c r="U53" s="25"/>
      <c r="V53" s="25"/>
      <c r="W53" s="25"/>
      <c r="X53" s="25"/>
      <c r="Y53" s="25"/>
      <c r="Z53" s="31"/>
      <c r="AA53" s="31"/>
      <c r="AB53" s="27"/>
      <c r="AC53" s="27"/>
      <c r="AD53" s="26"/>
      <c r="AE53" s="27"/>
    </row>
    <row r="54" spans="2:33" ht="12.75" customHeight="1" x14ac:dyDescent="0.2">
      <c r="B54" s="46">
        <v>1</v>
      </c>
      <c r="D54" s="75" t="s">
        <v>62</v>
      </c>
      <c r="E54" s="74" t="s">
        <v>193</v>
      </c>
      <c r="F54" s="28" t="s">
        <v>263</v>
      </c>
      <c r="G54" s="28" t="s">
        <v>302</v>
      </c>
      <c r="H54" s="75" t="s">
        <v>90</v>
      </c>
      <c r="I54" s="29"/>
      <c r="J54" s="27"/>
      <c r="K54" s="27"/>
      <c r="L54" s="27"/>
      <c r="M54" s="27"/>
      <c r="N54" s="27"/>
      <c r="O54" s="25"/>
      <c r="P54" s="27"/>
      <c r="Q54" s="25">
        <f>AG54/5280</f>
        <v>8.3333333333333329E-2</v>
      </c>
      <c r="R54" s="25"/>
      <c r="S54" s="25"/>
      <c r="T54" s="25"/>
      <c r="U54" s="25"/>
      <c r="V54" s="25"/>
      <c r="W54" s="25"/>
      <c r="X54" s="27"/>
      <c r="Y54" s="25"/>
      <c r="Z54" s="31"/>
      <c r="AA54" s="31"/>
      <c r="AB54" s="27"/>
      <c r="AC54" s="30"/>
      <c r="AD54" s="26"/>
      <c r="AE54" s="27"/>
      <c r="AG54" s="27">
        <v>440</v>
      </c>
    </row>
    <row r="55" spans="2:33" ht="12.75" customHeight="1" x14ac:dyDescent="0.2">
      <c r="B55" s="46">
        <v>1</v>
      </c>
      <c r="D55" s="75" t="s">
        <v>63</v>
      </c>
      <c r="E55" s="74" t="s">
        <v>193</v>
      </c>
      <c r="F55" s="28" t="s">
        <v>263</v>
      </c>
      <c r="G55" s="28" t="s">
        <v>274</v>
      </c>
      <c r="H55" s="75" t="s">
        <v>256</v>
      </c>
      <c r="I55" s="29"/>
      <c r="J55" s="27"/>
      <c r="K55" s="27"/>
      <c r="L55" s="27"/>
      <c r="M55" s="27"/>
      <c r="N55" s="27"/>
      <c r="O55" s="25"/>
      <c r="P55" s="27"/>
      <c r="Q55" s="25">
        <f>AG55/5280</f>
        <v>1.4204545454545454E-2</v>
      </c>
      <c r="R55" s="25"/>
      <c r="S55" s="25"/>
      <c r="T55" s="25"/>
      <c r="U55" s="25"/>
      <c r="V55" s="25"/>
      <c r="W55" s="25"/>
      <c r="X55" s="27"/>
      <c r="Y55" s="25"/>
      <c r="Z55" s="31"/>
      <c r="AA55" s="31"/>
      <c r="AB55" s="27"/>
      <c r="AC55" s="30"/>
      <c r="AD55" s="26"/>
      <c r="AE55" s="27"/>
      <c r="AG55" s="25">
        <v>75</v>
      </c>
    </row>
    <row r="56" spans="2:33" ht="12.75" customHeight="1" x14ac:dyDescent="0.2">
      <c r="B56" s="46">
        <v>1</v>
      </c>
      <c r="D56" s="75" t="s">
        <v>64</v>
      </c>
      <c r="E56" s="74" t="s">
        <v>194</v>
      </c>
      <c r="F56" s="28" t="s">
        <v>156</v>
      </c>
      <c r="G56" s="28" t="s">
        <v>275</v>
      </c>
      <c r="H56" s="75" t="s">
        <v>256</v>
      </c>
      <c r="I56" s="32"/>
      <c r="J56" s="27"/>
      <c r="K56" s="27"/>
      <c r="L56" s="27"/>
      <c r="M56" s="27"/>
      <c r="N56" s="27"/>
      <c r="O56" s="25"/>
      <c r="P56" s="25"/>
      <c r="Q56" s="25">
        <f>AG56/5280</f>
        <v>3.0303030303030304E-2</v>
      </c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30"/>
      <c r="AD56" s="26"/>
      <c r="AE56" s="27"/>
      <c r="AG56" s="25">
        <v>160</v>
      </c>
    </row>
    <row r="57" spans="2:33" ht="12.75" customHeight="1" x14ac:dyDescent="0.2">
      <c r="B57" s="46">
        <v>1</v>
      </c>
      <c r="D57" s="75" t="s">
        <v>65</v>
      </c>
      <c r="E57" s="74" t="s">
        <v>194</v>
      </c>
      <c r="F57" s="28" t="s">
        <v>276</v>
      </c>
      <c r="G57" s="28" t="s">
        <v>277</v>
      </c>
      <c r="H57" s="75" t="s">
        <v>92</v>
      </c>
      <c r="I57" s="32"/>
      <c r="J57" s="27"/>
      <c r="K57" s="27"/>
      <c r="L57" s="27"/>
      <c r="M57" s="27"/>
      <c r="N57" s="27"/>
      <c r="O57" s="25"/>
      <c r="P57" s="25"/>
      <c r="Q57" s="25">
        <f t="shared" ref="Q57:Q64" si="11">AG57/5280</f>
        <v>1.3257575757575758E-2</v>
      </c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30"/>
      <c r="AD57" s="26"/>
      <c r="AE57" s="27"/>
      <c r="AG57" s="25">
        <v>70</v>
      </c>
    </row>
    <row r="58" spans="2:33" ht="12.75" customHeight="1" x14ac:dyDescent="0.2">
      <c r="B58" s="46">
        <v>1</v>
      </c>
      <c r="D58" s="75" t="s">
        <v>66</v>
      </c>
      <c r="E58" s="74" t="s">
        <v>194</v>
      </c>
      <c r="F58" s="28" t="s">
        <v>278</v>
      </c>
      <c r="G58" s="28" t="s">
        <v>162</v>
      </c>
      <c r="H58" s="75" t="s">
        <v>92</v>
      </c>
      <c r="I58" s="32"/>
      <c r="J58" s="27"/>
      <c r="K58" s="27"/>
      <c r="L58" s="27"/>
      <c r="M58" s="27"/>
      <c r="N58" s="27"/>
      <c r="O58" s="25"/>
      <c r="P58" s="25"/>
      <c r="Q58" s="25">
        <f t="shared" si="11"/>
        <v>2.0833333333333332E-2</v>
      </c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30"/>
      <c r="AD58" s="26"/>
      <c r="AE58" s="27"/>
      <c r="AG58" s="25">
        <v>110</v>
      </c>
    </row>
    <row r="59" spans="2:33" ht="12.75" customHeight="1" x14ac:dyDescent="0.2">
      <c r="B59" s="46">
        <v>1</v>
      </c>
      <c r="D59" s="75" t="s">
        <v>67</v>
      </c>
      <c r="E59" s="74" t="s">
        <v>195</v>
      </c>
      <c r="F59" s="28" t="s">
        <v>279</v>
      </c>
      <c r="G59" s="28" t="s">
        <v>162</v>
      </c>
      <c r="H59" s="75" t="s">
        <v>256</v>
      </c>
      <c r="I59" s="29"/>
      <c r="J59" s="27"/>
      <c r="K59" s="27"/>
      <c r="L59" s="27"/>
      <c r="M59" s="27"/>
      <c r="N59" s="27"/>
      <c r="O59" s="27"/>
      <c r="P59" s="27"/>
      <c r="Q59" s="25">
        <f t="shared" si="11"/>
        <v>9.6590909090909088E-3</v>
      </c>
      <c r="R59" s="27"/>
      <c r="S59" s="27"/>
      <c r="T59" s="27"/>
      <c r="U59" s="27"/>
      <c r="V59" s="27"/>
      <c r="W59" s="27"/>
      <c r="X59" s="27"/>
      <c r="Y59" s="27"/>
      <c r="Z59" s="31"/>
      <c r="AA59" s="25"/>
      <c r="AB59" s="25"/>
      <c r="AC59" s="30"/>
      <c r="AD59" s="26"/>
      <c r="AE59" s="27"/>
      <c r="AG59" s="27">
        <v>51</v>
      </c>
    </row>
    <row r="60" spans="2:33" ht="12.75" customHeight="1" x14ac:dyDescent="0.2">
      <c r="B60" s="46">
        <v>1</v>
      </c>
      <c r="D60" s="75" t="s">
        <v>269</v>
      </c>
      <c r="E60" s="74" t="s">
        <v>261</v>
      </c>
      <c r="F60" s="28" t="s">
        <v>280</v>
      </c>
      <c r="G60" s="28" t="s">
        <v>281</v>
      </c>
      <c r="H60" s="75" t="s">
        <v>90</v>
      </c>
      <c r="I60" s="29"/>
      <c r="J60" s="27"/>
      <c r="K60" s="27"/>
      <c r="L60" s="27"/>
      <c r="M60" s="27"/>
      <c r="N60" s="27"/>
      <c r="O60" s="27"/>
      <c r="P60" s="27"/>
      <c r="Q60" s="25">
        <f t="shared" si="11"/>
        <v>8.2386363636363633E-2</v>
      </c>
      <c r="R60" s="27"/>
      <c r="S60" s="27"/>
      <c r="T60" s="27"/>
      <c r="U60" s="27"/>
      <c r="V60" s="27"/>
      <c r="W60" s="27"/>
      <c r="X60" s="27"/>
      <c r="Y60" s="27"/>
      <c r="Z60" s="31"/>
      <c r="AA60" s="25"/>
      <c r="AB60" s="25"/>
      <c r="AC60" s="30"/>
      <c r="AD60" s="26"/>
      <c r="AE60" s="27"/>
      <c r="AG60" s="27">
        <v>435</v>
      </c>
    </row>
    <row r="61" spans="2:33" ht="12.75" customHeight="1" x14ac:dyDescent="0.2">
      <c r="B61" s="46">
        <v>1</v>
      </c>
      <c r="D61" s="75" t="s">
        <v>270</v>
      </c>
      <c r="E61" s="74" t="s">
        <v>261</v>
      </c>
      <c r="F61" s="28" t="s">
        <v>163</v>
      </c>
      <c r="G61" s="28" t="s">
        <v>281</v>
      </c>
      <c r="H61" s="75" t="s">
        <v>256</v>
      </c>
      <c r="I61" s="29"/>
      <c r="J61" s="27"/>
      <c r="K61" s="27"/>
      <c r="L61" s="27"/>
      <c r="M61" s="27"/>
      <c r="N61" s="27"/>
      <c r="O61" s="27"/>
      <c r="P61" s="27"/>
      <c r="Q61" s="25">
        <f t="shared" si="11"/>
        <v>8.3333333333333329E-2</v>
      </c>
      <c r="R61" s="27"/>
      <c r="S61" s="27"/>
      <c r="T61" s="27"/>
      <c r="U61" s="27"/>
      <c r="V61" s="27"/>
      <c r="W61" s="27"/>
      <c r="X61" s="27"/>
      <c r="Y61" s="27"/>
      <c r="Z61" s="31"/>
      <c r="AA61" s="25"/>
      <c r="AB61" s="25"/>
      <c r="AC61" s="30"/>
      <c r="AD61" s="26"/>
      <c r="AE61" s="27"/>
      <c r="AG61" s="27">
        <v>440</v>
      </c>
    </row>
    <row r="62" spans="2:33" ht="12.75" customHeight="1" x14ac:dyDescent="0.2">
      <c r="B62" s="46">
        <v>1</v>
      </c>
      <c r="D62" s="75" t="s">
        <v>271</v>
      </c>
      <c r="E62" s="74" t="s">
        <v>282</v>
      </c>
      <c r="F62" s="28" t="s">
        <v>165</v>
      </c>
      <c r="G62" s="28" t="s">
        <v>264</v>
      </c>
      <c r="H62" s="75" t="s">
        <v>90</v>
      </c>
      <c r="I62" s="29"/>
      <c r="J62" s="27"/>
      <c r="K62" s="27"/>
      <c r="L62" s="27"/>
      <c r="M62" s="27"/>
      <c r="N62" s="27"/>
      <c r="O62" s="27"/>
      <c r="P62" s="27"/>
      <c r="Q62" s="25">
        <f t="shared" si="11"/>
        <v>5.681818181818182E-3</v>
      </c>
      <c r="R62" s="27"/>
      <c r="S62" s="27"/>
      <c r="T62" s="27"/>
      <c r="U62" s="27"/>
      <c r="V62" s="27"/>
      <c r="W62" s="27"/>
      <c r="X62" s="27"/>
      <c r="Y62" s="27"/>
      <c r="Z62" s="31"/>
      <c r="AA62" s="25"/>
      <c r="AB62" s="25"/>
      <c r="AC62" s="30"/>
      <c r="AD62" s="26"/>
      <c r="AE62" s="27"/>
      <c r="AG62" s="27">
        <v>30</v>
      </c>
    </row>
    <row r="63" spans="2:33" ht="12.75" customHeight="1" x14ac:dyDescent="0.2">
      <c r="B63" s="46">
        <v>1</v>
      </c>
      <c r="D63" s="75" t="s">
        <v>272</v>
      </c>
      <c r="E63" s="74" t="s">
        <v>282</v>
      </c>
      <c r="F63" s="28" t="s">
        <v>283</v>
      </c>
      <c r="G63" s="28" t="s">
        <v>264</v>
      </c>
      <c r="H63" s="75" t="s">
        <v>90</v>
      </c>
      <c r="I63" s="29"/>
      <c r="J63" s="27"/>
      <c r="K63" s="27"/>
      <c r="L63" s="27"/>
      <c r="M63" s="27"/>
      <c r="N63" s="27"/>
      <c r="O63" s="27"/>
      <c r="P63" s="27"/>
      <c r="Q63" s="25">
        <f t="shared" si="11"/>
        <v>5.681818181818182E-3</v>
      </c>
      <c r="R63" s="27"/>
      <c r="S63" s="27"/>
      <c r="T63" s="27"/>
      <c r="U63" s="27"/>
      <c r="V63" s="27"/>
      <c r="W63" s="27"/>
      <c r="X63" s="27"/>
      <c r="Y63" s="27"/>
      <c r="Z63" s="31"/>
      <c r="AA63" s="25"/>
      <c r="AB63" s="25"/>
      <c r="AC63" s="30"/>
      <c r="AD63" s="26"/>
      <c r="AE63" s="27"/>
      <c r="AG63" s="27">
        <v>30</v>
      </c>
    </row>
    <row r="64" spans="2:33" ht="12.75" customHeight="1" x14ac:dyDescent="0.2">
      <c r="B64" s="46">
        <v>1</v>
      </c>
      <c r="D64" s="75" t="s">
        <v>273</v>
      </c>
      <c r="E64" s="74" t="s">
        <v>193</v>
      </c>
      <c r="F64" s="28" t="s">
        <v>93</v>
      </c>
      <c r="G64" s="28" t="s">
        <v>167</v>
      </c>
      <c r="H64" s="75" t="s">
        <v>92</v>
      </c>
      <c r="I64" s="29"/>
      <c r="J64" s="27"/>
      <c r="K64" s="27"/>
      <c r="L64" s="27"/>
      <c r="M64" s="27"/>
      <c r="N64" s="25"/>
      <c r="O64" s="25"/>
      <c r="P64" s="27"/>
      <c r="Q64" s="25">
        <f t="shared" si="11"/>
        <v>4.6590909090909093E-2</v>
      </c>
      <c r="R64" s="25"/>
      <c r="S64" s="25"/>
      <c r="T64" s="25"/>
      <c r="U64" s="25"/>
      <c r="V64" s="25"/>
      <c r="W64" s="25"/>
      <c r="X64" s="25"/>
      <c r="Y64" s="25"/>
      <c r="Z64" s="31"/>
      <c r="AA64" s="31"/>
      <c r="AB64" s="27"/>
      <c r="AC64" s="30"/>
      <c r="AD64" s="26"/>
      <c r="AE64" s="27"/>
      <c r="AG64" s="25">
        <f>56+190</f>
        <v>246</v>
      </c>
    </row>
    <row r="65" spans="2:39" ht="12.75" customHeight="1" x14ac:dyDescent="0.2">
      <c r="B65" s="46">
        <v>1</v>
      </c>
      <c r="D65" s="75"/>
      <c r="E65" s="30"/>
      <c r="F65" s="28"/>
      <c r="G65" s="28"/>
      <c r="H65" s="75"/>
      <c r="I65" s="29"/>
      <c r="J65" s="27"/>
      <c r="K65" s="27"/>
      <c r="L65" s="27"/>
      <c r="M65" s="27"/>
      <c r="N65" s="25"/>
      <c r="O65" s="25"/>
      <c r="P65" s="27"/>
      <c r="Q65" s="25"/>
      <c r="R65" s="25"/>
      <c r="S65" s="25"/>
      <c r="T65" s="25"/>
      <c r="U65" s="25"/>
      <c r="V65" s="25"/>
      <c r="W65" s="25"/>
      <c r="X65" s="25"/>
      <c r="Y65" s="25"/>
      <c r="Z65" s="31"/>
      <c r="AA65" s="31"/>
      <c r="AB65" s="27"/>
      <c r="AC65" s="27"/>
      <c r="AD65" s="26"/>
      <c r="AE65" s="27"/>
    </row>
    <row r="66" spans="2:39" ht="12.75" customHeight="1" x14ac:dyDescent="0.2">
      <c r="B66" s="46">
        <v>1</v>
      </c>
      <c r="D66" s="75" t="s">
        <v>284</v>
      </c>
      <c r="E66" s="74" t="s">
        <v>193</v>
      </c>
      <c r="F66" s="28" t="s">
        <v>301</v>
      </c>
      <c r="G66" s="28" t="s">
        <v>302</v>
      </c>
      <c r="H66" s="75" t="s">
        <v>92</v>
      </c>
      <c r="I66" s="29"/>
      <c r="J66" s="27"/>
      <c r="K66" s="27"/>
      <c r="L66" s="27"/>
      <c r="M66" s="27"/>
      <c r="N66" s="25"/>
      <c r="O66" s="25"/>
      <c r="P66" s="27"/>
      <c r="Q66" s="25"/>
      <c r="R66" s="24">
        <v>345</v>
      </c>
      <c r="S66" s="25"/>
      <c r="T66" s="25"/>
      <c r="U66" s="25"/>
      <c r="V66" s="25"/>
      <c r="W66" s="25"/>
      <c r="X66" s="25"/>
      <c r="Y66" s="25"/>
      <c r="Z66" s="31"/>
      <c r="AA66" s="31"/>
      <c r="AB66" s="30"/>
      <c r="AC66" s="27"/>
      <c r="AD66" s="93"/>
      <c r="AE66" s="27"/>
    </row>
    <row r="67" spans="2:39" ht="12.75" customHeight="1" x14ac:dyDescent="0.2">
      <c r="B67" s="46">
        <v>1</v>
      </c>
      <c r="D67" s="75" t="s">
        <v>285</v>
      </c>
      <c r="E67" s="74" t="s">
        <v>193</v>
      </c>
      <c r="F67" s="28" t="s">
        <v>303</v>
      </c>
      <c r="G67" s="28" t="s">
        <v>304</v>
      </c>
      <c r="H67" s="75" t="s">
        <v>90</v>
      </c>
      <c r="I67" s="29"/>
      <c r="J67" s="27"/>
      <c r="K67" s="27"/>
      <c r="L67" s="27"/>
      <c r="M67" s="27"/>
      <c r="N67" s="25"/>
      <c r="O67" s="25"/>
      <c r="P67" s="27"/>
      <c r="Q67" s="25"/>
      <c r="R67" s="24">
        <v>275</v>
      </c>
      <c r="S67" s="25"/>
      <c r="T67" s="25"/>
      <c r="U67" s="25"/>
      <c r="V67" s="25"/>
      <c r="W67" s="25"/>
      <c r="X67" s="25"/>
      <c r="Y67" s="25"/>
      <c r="Z67" s="31"/>
      <c r="AA67" s="31"/>
      <c r="AB67" s="30"/>
      <c r="AC67" s="27"/>
      <c r="AD67" s="93"/>
      <c r="AE67" s="27"/>
    </row>
    <row r="68" spans="2:39" ht="12.75" customHeight="1" x14ac:dyDescent="0.2">
      <c r="B68" s="46">
        <v>1</v>
      </c>
      <c r="D68" s="75" t="s">
        <v>286</v>
      </c>
      <c r="E68" s="74" t="s">
        <v>193</v>
      </c>
      <c r="F68" s="28" t="s">
        <v>303</v>
      </c>
      <c r="G68" s="28" t="s">
        <v>305</v>
      </c>
      <c r="H68" s="76" t="s">
        <v>90</v>
      </c>
      <c r="I68" s="32"/>
      <c r="J68" s="35"/>
      <c r="K68" s="35"/>
      <c r="L68" s="35"/>
      <c r="M68" s="35"/>
      <c r="N68" s="35"/>
      <c r="O68" s="35"/>
      <c r="P68" s="35"/>
      <c r="Q68" s="35"/>
      <c r="R68" s="34">
        <v>193</v>
      </c>
      <c r="S68" s="35"/>
      <c r="T68" s="35"/>
      <c r="U68" s="35"/>
      <c r="V68" s="35"/>
      <c r="W68" s="35"/>
      <c r="X68" s="35"/>
      <c r="Y68" s="35"/>
      <c r="Z68" s="36"/>
      <c r="AA68" s="36"/>
      <c r="AB68" s="30"/>
      <c r="AC68" s="35"/>
      <c r="AD68" s="93"/>
      <c r="AE68" s="35"/>
    </row>
    <row r="69" spans="2:39" ht="12.75" customHeight="1" x14ac:dyDescent="0.2">
      <c r="B69" s="46">
        <v>1</v>
      </c>
      <c r="D69" s="75" t="s">
        <v>287</v>
      </c>
      <c r="E69" s="74" t="s">
        <v>193</v>
      </c>
      <c r="F69" s="28" t="s">
        <v>306</v>
      </c>
      <c r="G69" s="28" t="s">
        <v>307</v>
      </c>
      <c r="H69" s="76" t="s">
        <v>256</v>
      </c>
      <c r="I69" s="32"/>
      <c r="J69" s="35"/>
      <c r="K69" s="35"/>
      <c r="L69" s="35"/>
      <c r="M69" s="35"/>
      <c r="N69" s="35"/>
      <c r="O69" s="35"/>
      <c r="P69" s="35"/>
      <c r="Q69" s="35"/>
      <c r="R69" s="34">
        <v>240</v>
      </c>
      <c r="S69" s="35"/>
      <c r="T69" s="35"/>
      <c r="U69" s="35"/>
      <c r="V69" s="35"/>
      <c r="W69" s="35"/>
      <c r="X69" s="35"/>
      <c r="Y69" s="35"/>
      <c r="Z69" s="36"/>
      <c r="AA69" s="36"/>
      <c r="AB69" s="30"/>
      <c r="AC69" s="35"/>
      <c r="AD69" s="93"/>
      <c r="AE69" s="35"/>
    </row>
    <row r="70" spans="2:39" ht="12.75" customHeight="1" x14ac:dyDescent="0.2">
      <c r="B70" s="46">
        <v>1</v>
      </c>
      <c r="D70" s="75" t="s">
        <v>288</v>
      </c>
      <c r="E70" s="74" t="s">
        <v>193</v>
      </c>
      <c r="F70" s="28" t="s">
        <v>306</v>
      </c>
      <c r="G70" s="28" t="s">
        <v>307</v>
      </c>
      <c r="H70" s="76" t="s">
        <v>92</v>
      </c>
      <c r="I70" s="32"/>
      <c r="J70" s="35"/>
      <c r="K70" s="35"/>
      <c r="L70" s="35"/>
      <c r="M70" s="35"/>
      <c r="N70" s="35"/>
      <c r="O70" s="35"/>
      <c r="P70" s="35"/>
      <c r="Q70" s="35"/>
      <c r="R70" s="34">
        <f>65+171</f>
        <v>236</v>
      </c>
      <c r="S70" s="35"/>
      <c r="T70" s="35"/>
      <c r="U70" s="35"/>
      <c r="V70" s="35"/>
      <c r="W70" s="35"/>
      <c r="X70" s="35"/>
      <c r="Y70" s="35"/>
      <c r="Z70" s="36"/>
      <c r="AA70" s="36"/>
      <c r="AB70" s="30"/>
      <c r="AC70" s="35"/>
      <c r="AD70" s="93"/>
      <c r="AE70" s="35"/>
    </row>
    <row r="71" spans="2:39" ht="12.6" customHeight="1" thickBot="1" x14ac:dyDescent="0.25">
      <c r="B71" s="46">
        <v>1</v>
      </c>
      <c r="D71" s="34"/>
      <c r="E71" s="34"/>
      <c r="F71" s="37"/>
      <c r="G71" s="38"/>
      <c r="H71" s="76"/>
      <c r="I71" s="32"/>
      <c r="J71" s="32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6"/>
      <c r="AA71" s="36"/>
      <c r="AB71" s="35"/>
      <c r="AC71" s="35"/>
      <c r="AD71" s="93"/>
      <c r="AE71" s="35"/>
    </row>
    <row r="72" spans="2:39" ht="12.6" customHeight="1" thickBot="1" x14ac:dyDescent="0.25">
      <c r="D72" s="127" t="s">
        <v>4</v>
      </c>
      <c r="E72" s="128"/>
      <c r="F72" s="128"/>
      <c r="G72" s="128"/>
      <c r="H72" s="128"/>
      <c r="I72" s="119"/>
      <c r="J72" s="119"/>
      <c r="K72" s="119"/>
      <c r="L72" s="119"/>
      <c r="M72" s="120"/>
      <c r="N72" s="85">
        <f>IF(N10="","",IF(OR(N27="", N27="LS", N27="LUMP"),IF(SUM(COUNTIF(N28:N71,"LS")+COUNTIF(N28:N71,"LUMP"))&gt;0,"LS",""),IF(SUM(N28:N71)&lt;&gt;0,SUM(N28:N71),"")))</f>
        <v>1.2176136363636363</v>
      </c>
      <c r="O72" s="39">
        <f>IF(O10="","",IF(OR(O27="", O27="LS", O27="LUMP"),IF(SUM(COUNTIF(O28:O71,"LS")+COUNTIF(O28:O71,"LUMP"))&gt;0,"LS",""),IF(SUM(O28:O71)&lt;&gt;0,SUM(O28:O71),"")))</f>
        <v>0.38636363636363635</v>
      </c>
      <c r="P72" s="39">
        <f t="shared" ref="P72:AC72" si="12">IF(P10="","",IF(OR(P27="", P27="LS", P27="LUMP"),IF(SUM(COUNTIF(P28:P71,"LS")+COUNTIF(P28:P71,"LUMP"))&gt;0,"LS",""),IF(SUM(P28:P71)&lt;&gt;0,SUM(P28:P71),"")))</f>
        <v>1.4178030303030302</v>
      </c>
      <c r="Q72" s="39">
        <f t="shared" si="12"/>
        <v>0.39526515151515146</v>
      </c>
      <c r="R72" s="95">
        <f t="shared" si="12"/>
        <v>1289</v>
      </c>
      <c r="S72" s="39" t="str">
        <f t="shared" si="12"/>
        <v/>
      </c>
      <c r="T72" s="39" t="str">
        <f t="shared" si="12"/>
        <v/>
      </c>
      <c r="U72" s="39" t="str">
        <f t="shared" si="12"/>
        <v/>
      </c>
      <c r="V72" s="39" t="str">
        <f t="shared" si="12"/>
        <v/>
      </c>
      <c r="W72" s="39" t="str">
        <f t="shared" si="12"/>
        <v/>
      </c>
      <c r="X72" s="39" t="str">
        <f t="shared" si="12"/>
        <v/>
      </c>
      <c r="Y72" s="39" t="str">
        <f t="shared" si="12"/>
        <v/>
      </c>
      <c r="Z72" s="39" t="str">
        <f t="shared" si="12"/>
        <v/>
      </c>
      <c r="AA72" s="39" t="str">
        <f t="shared" si="12"/>
        <v/>
      </c>
      <c r="AB72" s="95">
        <f t="shared" si="12"/>
        <v>2</v>
      </c>
      <c r="AC72" s="95" t="str">
        <f t="shared" si="12"/>
        <v/>
      </c>
      <c r="AD72" s="95">
        <f>IF(AD10="","",IF(OR(AD27="", AD27="LS", AD27="LUMP"),IF(SUM(COUNTIF(AD28:AD71,"LS")+COUNTIF(AD28:AD71,"LUMP"))&gt;0,"LS",""),IF(SUM(AD28:AD71)&lt;&gt;0,SUM(AD28:AD71),"")))</f>
        <v>27.700000000000003</v>
      </c>
      <c r="AE72" s="39" t="str">
        <f t="shared" ref="AE72" si="13">IF(AE10="","",IF(OR(AE27="", AE27="LS", AE27="LUMP"),IF(SUM(COUNTIF(AE28:AE71,"LS")+COUNTIF(AE28:AE71,"LUMP"))&gt;0,"LS",""),IF(SUM(AE28:AE71)&lt;&gt;0,SUM(AE28:AE71),"")))</f>
        <v/>
      </c>
    </row>
    <row r="73" spans="2:39" ht="12.6" customHeight="1" thickBot="1" x14ac:dyDescent="0.25">
      <c r="D73" s="79"/>
      <c r="E73" s="80"/>
      <c r="F73" s="80"/>
      <c r="G73" s="80"/>
      <c r="H73" s="80" t="s">
        <v>148</v>
      </c>
      <c r="I73" s="77"/>
      <c r="J73" s="77"/>
      <c r="K73" s="77"/>
      <c r="L73" s="77"/>
      <c r="M73" s="87"/>
      <c r="N73" s="86">
        <f>N72</f>
        <v>1.2176136363636363</v>
      </c>
      <c r="O73" s="39">
        <f>ROUNDUP(O72,2)</f>
        <v>0.39</v>
      </c>
      <c r="P73" s="85">
        <f t="shared" ref="P73:Q73" si="14">P72</f>
        <v>1.4178030303030302</v>
      </c>
      <c r="Q73" s="85">
        <f t="shared" si="14"/>
        <v>0.39526515151515146</v>
      </c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pans="2:39" ht="12.75" customHeight="1" x14ac:dyDescent="0.2">
      <c r="B74" s="6" t="s">
        <v>18</v>
      </c>
      <c r="D74" s="118" t="s">
        <v>5</v>
      </c>
      <c r="E74" s="119"/>
      <c r="F74" s="119"/>
      <c r="G74" s="119"/>
      <c r="H74" s="119"/>
      <c r="I74" s="119"/>
      <c r="J74" s="119"/>
      <c r="K74" s="119"/>
      <c r="L74" s="119"/>
      <c r="M74" s="120"/>
      <c r="N74" s="100">
        <f>N73+O73</f>
        <v>1.6076136363636362</v>
      </c>
      <c r="O74" s="101"/>
      <c r="P74" s="94">
        <f>IF(P10="","",IF( P73="LS","LS",IF(P73&lt;&gt;"",ROUNDUP(P73,2),"")))</f>
        <v>1.42</v>
      </c>
      <c r="Q74" s="94">
        <f>IF(Q10="","",IF( Q73="LS","LS",IF(Q73&lt;&gt;"",ROUNDUP(Q73,2),"")))</f>
        <v>0.4</v>
      </c>
      <c r="R74" s="40">
        <f t="shared" ref="R74:AA74" si="15">IF(R10="","",IF( R72="LS","LS",IF(R72&lt;&gt;"",ROUNDUP(R72,0),"")))</f>
        <v>1289</v>
      </c>
      <c r="S74" s="40" t="str">
        <f t="shared" si="15"/>
        <v/>
      </c>
      <c r="T74" s="40" t="str">
        <f t="shared" si="15"/>
        <v/>
      </c>
      <c r="U74" s="40" t="str">
        <f t="shared" si="15"/>
        <v/>
      </c>
      <c r="V74" s="40" t="str">
        <f t="shared" si="15"/>
        <v/>
      </c>
      <c r="W74" s="40" t="str">
        <f t="shared" si="15"/>
        <v/>
      </c>
      <c r="X74" s="40" t="str">
        <f t="shared" si="15"/>
        <v/>
      </c>
      <c r="Y74" s="40" t="str">
        <f t="shared" si="15"/>
        <v/>
      </c>
      <c r="Z74" s="40" t="str">
        <f t="shared" si="15"/>
        <v/>
      </c>
      <c r="AA74" s="40" t="str">
        <f t="shared" si="15"/>
        <v/>
      </c>
      <c r="AB74" s="97">
        <f>AB72+AD72</f>
        <v>29.700000000000003</v>
      </c>
      <c r="AC74" s="98"/>
      <c r="AD74" s="99"/>
      <c r="AE74" s="40" t="str">
        <f t="shared" ref="AE74" si="16">IF(AE10="","",IF( AE72="LS","LS",IF(AE72&lt;&gt;"",ROUNDUP(AE72,0),"")))</f>
        <v/>
      </c>
    </row>
    <row r="75" spans="2:39" ht="12.75" customHeight="1" x14ac:dyDescent="0.2"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</row>
    <row r="76" spans="2:39" ht="12.75" customHeight="1" thickBot="1" x14ac:dyDescent="0.25"/>
    <row r="77" spans="2:39" ht="12.75" customHeight="1" thickBot="1" x14ac:dyDescent="0.25">
      <c r="B77" s="44" t="s">
        <v>16</v>
      </c>
      <c r="F77" s="115" t="str">
        <f>"PAVEMENT CALC SHEET " &amp; B78</f>
        <v>PAVEMENT CALC SHEET $ts202$</v>
      </c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G77" s="50">
        <v>1</v>
      </c>
      <c r="AH77" s="51" t="s">
        <v>32</v>
      </c>
      <c r="AI77" s="12"/>
      <c r="AJ77" s="12"/>
      <c r="AK77" s="12"/>
      <c r="AL77" s="12"/>
      <c r="AM77" s="12"/>
    </row>
    <row r="78" spans="2:39" ht="12.75" customHeight="1" thickBot="1" x14ac:dyDescent="0.25">
      <c r="B78" s="45" t="s">
        <v>460</v>
      </c>
      <c r="F78" s="11"/>
      <c r="G78" s="11"/>
      <c r="H78" s="13" t="s">
        <v>14</v>
      </c>
      <c r="I78" s="11"/>
      <c r="J78" s="12"/>
      <c r="K78" s="12"/>
      <c r="L78" s="12"/>
      <c r="M78" s="12"/>
      <c r="N78" s="43" t="s">
        <v>169</v>
      </c>
      <c r="O78" s="43" t="s">
        <v>169</v>
      </c>
      <c r="P78" s="43" t="s">
        <v>177</v>
      </c>
      <c r="Q78" s="43" t="s">
        <v>170</v>
      </c>
      <c r="R78" s="43" t="s">
        <v>171</v>
      </c>
      <c r="S78" s="43" t="s">
        <v>178</v>
      </c>
      <c r="T78" s="43" t="s">
        <v>182</v>
      </c>
      <c r="U78" s="43" t="s">
        <v>182</v>
      </c>
      <c r="V78" s="43" t="s">
        <v>172</v>
      </c>
      <c r="W78" s="43" t="s">
        <v>172</v>
      </c>
      <c r="X78" s="43" t="s">
        <v>181</v>
      </c>
      <c r="Y78" s="43" t="s">
        <v>173</v>
      </c>
      <c r="Z78" s="43" t="s">
        <v>179</v>
      </c>
      <c r="AA78" s="43" t="s">
        <v>179</v>
      </c>
      <c r="AB78" s="43" t="s">
        <v>467</v>
      </c>
      <c r="AC78" s="43"/>
      <c r="AD78" s="43"/>
      <c r="AE78" s="43" t="s">
        <v>499</v>
      </c>
    </row>
    <row r="79" spans="2:39" ht="12.75" customHeight="1" x14ac:dyDescent="0.2">
      <c r="F79" s="11"/>
      <c r="G79" s="11"/>
      <c r="H79" s="13" t="s">
        <v>15</v>
      </c>
      <c r="I79" s="11"/>
      <c r="J79" s="12"/>
      <c r="K79" s="12"/>
      <c r="L79" s="12"/>
      <c r="M79" s="12"/>
      <c r="N79" s="15" t="s">
        <v>175</v>
      </c>
      <c r="O79" s="15" t="s">
        <v>174</v>
      </c>
      <c r="P79" s="15"/>
      <c r="Q79" s="15" t="s">
        <v>176</v>
      </c>
      <c r="R79" s="15"/>
      <c r="S79" s="15"/>
      <c r="T79" s="15" t="s">
        <v>183</v>
      </c>
      <c r="U79" s="15" t="s">
        <v>184</v>
      </c>
      <c r="V79" s="15" t="s">
        <v>174</v>
      </c>
      <c r="W79" s="52" t="s">
        <v>175</v>
      </c>
      <c r="X79" s="52" t="s">
        <v>174</v>
      </c>
      <c r="Y79" s="52"/>
      <c r="Z79" s="52" t="s">
        <v>174</v>
      </c>
      <c r="AA79" s="52" t="s">
        <v>180</v>
      </c>
      <c r="AB79" s="15" t="s">
        <v>469</v>
      </c>
      <c r="AC79" s="15"/>
      <c r="AD79" s="15"/>
      <c r="AE79" s="15" t="s">
        <v>455</v>
      </c>
    </row>
    <row r="80" spans="2:39" ht="12.75" customHeight="1" x14ac:dyDescent="0.2">
      <c r="F80" s="12"/>
      <c r="G80" s="1"/>
      <c r="H80" s="13" t="s">
        <v>7</v>
      </c>
      <c r="I80" s="12"/>
      <c r="J80" s="11"/>
      <c r="K80" s="12"/>
      <c r="L80" s="12"/>
      <c r="M80" s="12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2:31" ht="12.75" customHeight="1" thickBot="1" x14ac:dyDescent="0.25">
      <c r="F81" s="12"/>
      <c r="G81" s="1"/>
      <c r="H81" s="13" t="s">
        <v>8</v>
      </c>
      <c r="I81" s="12"/>
      <c r="J81" s="11"/>
      <c r="K81" s="12"/>
      <c r="L81" s="12"/>
      <c r="M81" s="12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</row>
    <row r="82" spans="2:31" ht="12.75" customHeight="1" x14ac:dyDescent="0.2">
      <c r="B82" s="124" t="s">
        <v>17</v>
      </c>
      <c r="D82" s="111" t="s">
        <v>33</v>
      </c>
      <c r="E82" s="111" t="s">
        <v>34</v>
      </c>
      <c r="F82" s="107" t="s">
        <v>2</v>
      </c>
      <c r="G82" s="108"/>
      <c r="H82" s="111" t="s">
        <v>0</v>
      </c>
      <c r="I82" s="113" t="s">
        <v>0</v>
      </c>
      <c r="J82" s="113" t="s">
        <v>29</v>
      </c>
      <c r="K82" s="113" t="s">
        <v>30</v>
      </c>
      <c r="L82" s="113" t="s">
        <v>31</v>
      </c>
      <c r="M82" s="113" t="s">
        <v>3</v>
      </c>
      <c r="N82" s="18" t="str">
        <f t="shared" ref="N82:AD82" si="17">IF(OR(TRIM(N78)=0,TRIM(N78)=""),"",IF(IFERROR(TRIM(INDEX(QryItemNamed,MATCH(TRIM(N78),ITEM,0),2)),"")="Y","SPECIAL",LEFT(IFERROR(TRIM(INDEX(ITEM,MATCH(TRIM(N78),ITEM,0))),""),3)))</f>
        <v>644</v>
      </c>
      <c r="O82" s="18" t="str">
        <f t="shared" si="17"/>
        <v>644</v>
      </c>
      <c r="P82" s="18" t="str">
        <f t="shared" si="17"/>
        <v>644</v>
      </c>
      <c r="Q82" s="18" t="str">
        <f t="shared" si="17"/>
        <v>644</v>
      </c>
      <c r="R82" s="18" t="str">
        <f t="shared" si="17"/>
        <v>644</v>
      </c>
      <c r="S82" s="18" t="str">
        <f t="shared" si="17"/>
        <v>644</v>
      </c>
      <c r="T82" s="18" t="str">
        <f>S82</f>
        <v>644</v>
      </c>
      <c r="U82" s="18" t="str">
        <f>T82</f>
        <v>644</v>
      </c>
      <c r="V82" s="18" t="str">
        <f t="shared" si="17"/>
        <v>644</v>
      </c>
      <c r="W82" s="18" t="str">
        <f t="shared" si="17"/>
        <v>644</v>
      </c>
      <c r="X82" s="18" t="str">
        <f t="shared" si="17"/>
        <v>644</v>
      </c>
      <c r="Y82" s="18" t="str">
        <f t="shared" si="17"/>
        <v>644</v>
      </c>
      <c r="Z82" s="18" t="str">
        <f t="shared" si="17"/>
        <v>644</v>
      </c>
      <c r="AA82" s="18" t="str">
        <f t="shared" si="17"/>
        <v>644</v>
      </c>
      <c r="AB82" s="18" t="str">
        <f t="shared" si="17"/>
        <v>621</v>
      </c>
      <c r="AC82" s="18" t="str">
        <f t="shared" si="17"/>
        <v/>
      </c>
      <c r="AD82" s="18" t="str">
        <f t="shared" si="17"/>
        <v/>
      </c>
      <c r="AE82" s="18" t="str">
        <f t="shared" ref="AE82" si="18">IF(OR(TRIM(AE78)=0,TRIM(AE78)=""),"",IF(IFERROR(TRIM(INDEX(QryItemNamed,MATCH(TRIM(AE78),ITEM,0),2)),"")="Y","SPECIAL",LEFT(IFERROR(TRIM(INDEX(ITEM,MATCH(TRIM(AE78),ITEM,0))),""),3)))</f>
        <v>647</v>
      </c>
    </row>
    <row r="83" spans="2:31" ht="12.75" customHeight="1" x14ac:dyDescent="0.2">
      <c r="B83" s="125"/>
      <c r="D83" s="112"/>
      <c r="E83" s="112"/>
      <c r="F83" s="109"/>
      <c r="G83" s="110"/>
      <c r="H83" s="112"/>
      <c r="I83" s="114"/>
      <c r="J83" s="114"/>
      <c r="K83" s="114"/>
      <c r="L83" s="114"/>
      <c r="M83" s="114"/>
      <c r="N83" s="104" t="str">
        <f t="shared" ref="N83:AD83" si="19">IF(OR(TRIM(N78)=0,TRIM(N78)=""),IF(N79="","",N79),IF(IFERROR(TRIM(INDEX(QryItemNamed,MATCH(TRIM(N78),ITEM,0),2)),"")="Y",TRIM(RIGHT(IFERROR(TRIM(INDEX(QryItemNamed,MATCH(TRIM(N78),ITEM,0),4)),"123456789012"),LEN(IFERROR(TRIM(INDEX(QryItemNamed,MATCH(TRIM(N78),ITEM,0),4)),"123456789012"))-9))&amp;N79,IFERROR(TRIM(INDEX(QryItemNamed,MATCH(TRIM(N78),ITEM,0),4))&amp;N79,"ITEM CODE DOES NOT EXIST IN ITEM MASTER")))</f>
        <v>EDGE LINE, 6", YELLOW</v>
      </c>
      <c r="O83" s="104" t="str">
        <f t="shared" si="19"/>
        <v>EDGE LINE, 6", WHITE</v>
      </c>
      <c r="P83" s="104" t="str">
        <f t="shared" si="19"/>
        <v>LANE LINE, 6"</v>
      </c>
      <c r="Q83" s="104" t="str">
        <f t="shared" si="19"/>
        <v>CENTER LINE, 6"</v>
      </c>
      <c r="R83" s="104" t="str">
        <f t="shared" si="19"/>
        <v>CHANNELIZING LINE, 12"</v>
      </c>
      <c r="S83" s="104" t="str">
        <f t="shared" si="19"/>
        <v>STOP LINE</v>
      </c>
      <c r="T83" s="104" t="s">
        <v>457</v>
      </c>
      <c r="U83" s="104" t="s">
        <v>458</v>
      </c>
      <c r="V83" s="104" t="str">
        <f t="shared" si="19"/>
        <v>TRANSVERSE/DIAGONAL LINE, WHITE</v>
      </c>
      <c r="W83" s="104" t="str">
        <f t="shared" si="19"/>
        <v>TRANSVERSE/DIAGONAL LINE, YELLOW</v>
      </c>
      <c r="X83" s="104" t="str">
        <f t="shared" si="19"/>
        <v>CHEVRON MARKING, WHITE</v>
      </c>
      <c r="Y83" s="104" t="str">
        <f t="shared" si="19"/>
        <v>LANE ARROW</v>
      </c>
      <c r="Z83" s="104" t="str">
        <f t="shared" si="19"/>
        <v>DOTTED LINE, 6", WHITE</v>
      </c>
      <c r="AA83" s="104" t="str">
        <f t="shared" si="19"/>
        <v>DOTTED LINE, 6",  YELLOW</v>
      </c>
      <c r="AB83" s="104" t="str">
        <f t="shared" si="19"/>
        <v>RPM, 2-WAY (WHITE/RED)</v>
      </c>
      <c r="AC83" s="104" t="str">
        <f t="shared" si="19"/>
        <v/>
      </c>
      <c r="AD83" s="104" t="str">
        <f t="shared" si="19"/>
        <v/>
      </c>
      <c r="AE83" s="104" t="str">
        <f t="shared" ref="AE83" si="20">IF(OR(TRIM(AE78)=0,TRIM(AE78)=""),IF(AE79="","",AE79),IF(IFERROR(TRIM(INDEX(QryItemNamed,MATCH(TRIM(AE78),ITEM,0),2)),"")="Y",TRIM(RIGHT(IFERROR(TRIM(INDEX(QryItemNamed,MATCH(TRIM(AE78),ITEM,0),4)),"123456789012"),LEN(IFERROR(TRIM(INDEX(QryItemNamed,MATCH(TRIM(AE78),ITEM,0),4)),"123456789012"))-9))&amp;AE79,IFERROR(TRIM(INDEX(QryItemNamed,MATCH(TRIM(AE78),ITEM,0),4))&amp;AE79,"ITEM CODE DOES NOT EXIST IN ITEM MASTER")))</f>
        <v>PAVEMENT MARKING, MISC.:WORD ON PAVEMENT, 24"</v>
      </c>
    </row>
    <row r="84" spans="2:31" ht="12.75" customHeight="1" x14ac:dyDescent="0.2">
      <c r="B84" s="125"/>
      <c r="D84" s="112"/>
      <c r="E84" s="112"/>
      <c r="F84" s="109"/>
      <c r="G84" s="110"/>
      <c r="H84" s="112"/>
      <c r="I84" s="114"/>
      <c r="J84" s="114"/>
      <c r="K84" s="114"/>
      <c r="L84" s="114"/>
      <c r="M84" s="114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</row>
    <row r="85" spans="2:31" ht="12.75" customHeight="1" x14ac:dyDescent="0.2">
      <c r="B85" s="125"/>
      <c r="D85" s="112"/>
      <c r="E85" s="112"/>
      <c r="F85" s="109"/>
      <c r="G85" s="110"/>
      <c r="H85" s="112"/>
      <c r="I85" s="114"/>
      <c r="J85" s="114"/>
      <c r="K85" s="114"/>
      <c r="L85" s="114"/>
      <c r="M85" s="114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</row>
    <row r="86" spans="2:31" ht="12.75" customHeight="1" x14ac:dyDescent="0.2">
      <c r="B86" s="125"/>
      <c r="D86" s="112"/>
      <c r="E86" s="112"/>
      <c r="F86" s="109"/>
      <c r="G86" s="110"/>
      <c r="H86" s="112"/>
      <c r="I86" s="114"/>
      <c r="J86" s="114"/>
      <c r="K86" s="114"/>
      <c r="L86" s="114"/>
      <c r="M86" s="114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</row>
    <row r="87" spans="2:31" ht="12.75" customHeight="1" x14ac:dyDescent="0.2">
      <c r="B87" s="125"/>
      <c r="D87" s="112"/>
      <c r="E87" s="112"/>
      <c r="F87" s="109"/>
      <c r="G87" s="110"/>
      <c r="H87" s="112"/>
      <c r="I87" s="114"/>
      <c r="J87" s="114"/>
      <c r="K87" s="114"/>
      <c r="L87" s="114"/>
      <c r="M87" s="114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</row>
    <row r="88" spans="2:31" ht="12.75" customHeight="1" x14ac:dyDescent="0.2">
      <c r="B88" s="125"/>
      <c r="D88" s="112"/>
      <c r="E88" s="112"/>
      <c r="F88" s="109"/>
      <c r="G88" s="110"/>
      <c r="H88" s="112"/>
      <c r="I88" s="114"/>
      <c r="J88" s="114"/>
      <c r="K88" s="114"/>
      <c r="L88" s="114"/>
      <c r="M88" s="114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</row>
    <row r="89" spans="2:31" ht="12.75" customHeight="1" x14ac:dyDescent="0.2">
      <c r="B89" s="125"/>
      <c r="D89" s="112"/>
      <c r="E89" s="112"/>
      <c r="F89" s="109"/>
      <c r="G89" s="110"/>
      <c r="H89" s="112"/>
      <c r="I89" s="114"/>
      <c r="J89" s="114"/>
      <c r="K89" s="114"/>
      <c r="L89" s="114"/>
      <c r="M89" s="114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  <c r="AE89" s="105"/>
    </row>
    <row r="90" spans="2:31" ht="12.75" customHeight="1" x14ac:dyDescent="0.2">
      <c r="B90" s="125"/>
      <c r="D90" s="112"/>
      <c r="E90" s="112"/>
      <c r="F90" s="109"/>
      <c r="G90" s="110"/>
      <c r="H90" s="112"/>
      <c r="I90" s="114"/>
      <c r="J90" s="114"/>
      <c r="K90" s="114"/>
      <c r="L90" s="114"/>
      <c r="M90" s="114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</row>
    <row r="91" spans="2:31" ht="12.75" customHeight="1" x14ac:dyDescent="0.2">
      <c r="B91" s="125"/>
      <c r="D91" s="112"/>
      <c r="E91" s="112"/>
      <c r="F91" s="109"/>
      <c r="G91" s="110"/>
      <c r="H91" s="112"/>
      <c r="I91" s="114"/>
      <c r="J91" s="114"/>
      <c r="K91" s="114"/>
      <c r="L91" s="114"/>
      <c r="M91" s="114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</row>
    <row r="92" spans="2:31" ht="12.75" customHeight="1" x14ac:dyDescent="0.2">
      <c r="B92" s="125"/>
      <c r="D92" s="112"/>
      <c r="E92" s="112"/>
      <c r="F92" s="109"/>
      <c r="G92" s="110"/>
      <c r="H92" s="112"/>
      <c r="I92" s="114"/>
      <c r="J92" s="114"/>
      <c r="K92" s="114"/>
      <c r="L92" s="114"/>
      <c r="M92" s="114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5"/>
      <c r="Z92" s="105"/>
      <c r="AA92" s="105"/>
      <c r="AB92" s="105"/>
      <c r="AC92" s="105"/>
      <c r="AD92" s="105"/>
      <c r="AE92" s="105"/>
    </row>
    <row r="93" spans="2:31" ht="12.75" customHeight="1" x14ac:dyDescent="0.2">
      <c r="B93" s="125"/>
      <c r="D93" s="112"/>
      <c r="E93" s="112"/>
      <c r="F93" s="109"/>
      <c r="G93" s="110"/>
      <c r="H93" s="112"/>
      <c r="I93" s="114"/>
      <c r="J93" s="114"/>
      <c r="K93" s="114"/>
      <c r="L93" s="114"/>
      <c r="M93" s="114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</row>
    <row r="94" spans="2:31" ht="12.75" customHeight="1" x14ac:dyDescent="0.2">
      <c r="B94" s="125"/>
      <c r="D94" s="112"/>
      <c r="E94" s="112"/>
      <c r="F94" s="109"/>
      <c r="G94" s="110"/>
      <c r="H94" s="112"/>
      <c r="I94" s="114"/>
      <c r="J94" s="114"/>
      <c r="K94" s="114"/>
      <c r="L94" s="114"/>
      <c r="M94" s="114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</row>
    <row r="95" spans="2:31" ht="12.75" customHeight="1" thickBot="1" x14ac:dyDescent="0.25">
      <c r="B95" s="126"/>
      <c r="D95" s="136"/>
      <c r="E95" s="136"/>
      <c r="F95" s="62" t="s">
        <v>147</v>
      </c>
      <c r="G95" s="63" t="s">
        <v>1</v>
      </c>
      <c r="H95" s="19"/>
      <c r="I95" s="49"/>
      <c r="J95" s="21" t="s">
        <v>6</v>
      </c>
      <c r="K95" s="21" t="s">
        <v>6</v>
      </c>
      <c r="L95" s="21" t="s">
        <v>10</v>
      </c>
      <c r="M95" s="21" t="s">
        <v>10</v>
      </c>
      <c r="N95" s="21" t="str">
        <f t="shared" ref="N95:AD95" si="21">IF(OR(TRIM(N78)=0,TRIM(N78)=""),"",IFERROR(TRIM(INDEX(QryItemNamed,MATCH(TRIM(N78),ITEM,0),3)),""))</f>
        <v>MILE</v>
      </c>
      <c r="O95" s="21" t="str">
        <f t="shared" si="21"/>
        <v>MILE</v>
      </c>
      <c r="P95" s="21" t="str">
        <f t="shared" si="21"/>
        <v>MILE</v>
      </c>
      <c r="Q95" s="21" t="str">
        <f t="shared" si="21"/>
        <v>MILE</v>
      </c>
      <c r="R95" s="21" t="str">
        <f t="shared" si="21"/>
        <v>FT</v>
      </c>
      <c r="S95" s="21" t="str">
        <f t="shared" si="21"/>
        <v>FT</v>
      </c>
      <c r="T95" s="21" t="s">
        <v>6</v>
      </c>
      <c r="U95" s="21" t="s">
        <v>6</v>
      </c>
      <c r="V95" s="21" t="str">
        <f t="shared" si="21"/>
        <v>FT</v>
      </c>
      <c r="W95" s="21" t="str">
        <f t="shared" si="21"/>
        <v>FT</v>
      </c>
      <c r="X95" s="21" t="str">
        <f t="shared" si="21"/>
        <v>FT</v>
      </c>
      <c r="Y95" s="21" t="str">
        <f t="shared" si="21"/>
        <v>EACH</v>
      </c>
      <c r="Z95" s="21" t="str">
        <f t="shared" si="21"/>
        <v>FT</v>
      </c>
      <c r="AA95" s="21" t="str">
        <f t="shared" si="21"/>
        <v>FT</v>
      </c>
      <c r="AB95" s="21" t="str">
        <f t="shared" si="21"/>
        <v>EACH</v>
      </c>
      <c r="AC95" s="21" t="str">
        <f t="shared" si="21"/>
        <v/>
      </c>
      <c r="AD95" s="21" t="str">
        <f t="shared" si="21"/>
        <v/>
      </c>
      <c r="AE95" s="21" t="str">
        <f t="shared" ref="AE95" si="22">IF(OR(TRIM(AE78)=0,TRIM(AE78)=""),"",IFERROR(TRIM(INDEX(QryItemNamed,MATCH(TRIM(AE78),ITEM,0),3)),""))</f>
        <v>EACH</v>
      </c>
    </row>
    <row r="96" spans="2:31" ht="12.75" customHeight="1" x14ac:dyDescent="0.2">
      <c r="B96" s="46">
        <v>1</v>
      </c>
      <c r="D96" s="73" t="s">
        <v>289</v>
      </c>
      <c r="E96" s="74" t="s">
        <v>193</v>
      </c>
      <c r="F96" s="28" t="s">
        <v>306</v>
      </c>
      <c r="G96" s="38" t="s">
        <v>308</v>
      </c>
      <c r="H96" s="69" t="s">
        <v>92</v>
      </c>
      <c r="I96" s="67"/>
      <c r="J96" s="25"/>
      <c r="K96" s="25"/>
      <c r="L96" s="25"/>
      <c r="M96" s="25"/>
      <c r="N96" s="25"/>
      <c r="O96" s="25"/>
      <c r="P96" s="25"/>
      <c r="Q96" s="25"/>
      <c r="R96" s="24">
        <f>202+50</f>
        <v>252</v>
      </c>
      <c r="S96" s="24"/>
      <c r="T96" s="24"/>
      <c r="U96" s="24"/>
      <c r="V96" s="25"/>
      <c r="W96" s="25"/>
      <c r="X96" s="25"/>
      <c r="Y96" s="25"/>
      <c r="Z96" s="25"/>
      <c r="AA96" s="25"/>
      <c r="AB96" s="24"/>
      <c r="AC96" s="25"/>
      <c r="AD96" s="26"/>
      <c r="AE96" s="25"/>
    </row>
    <row r="97" spans="2:31" ht="12.75" customHeight="1" x14ac:dyDescent="0.2">
      <c r="B97" s="46">
        <v>1</v>
      </c>
      <c r="D97" s="73" t="s">
        <v>290</v>
      </c>
      <c r="E97" s="74" t="s">
        <v>194</v>
      </c>
      <c r="F97" s="37" t="s">
        <v>309</v>
      </c>
      <c r="G97" s="38" t="s">
        <v>310</v>
      </c>
      <c r="H97" s="70" t="s">
        <v>92</v>
      </c>
      <c r="I97" s="67"/>
      <c r="J97" s="25"/>
      <c r="K97" s="25"/>
      <c r="L97" s="27"/>
      <c r="M97" s="25"/>
      <c r="N97" s="25"/>
      <c r="O97" s="25"/>
      <c r="P97" s="25"/>
      <c r="Q97" s="25"/>
      <c r="R97" s="24">
        <v>122</v>
      </c>
      <c r="S97" s="24"/>
      <c r="T97" s="24"/>
      <c r="U97" s="24"/>
      <c r="V97" s="25"/>
      <c r="W97" s="25"/>
      <c r="X97" s="25"/>
      <c r="Y97" s="25"/>
      <c r="Z97" s="25"/>
      <c r="AA97" s="25"/>
      <c r="AB97" s="30"/>
      <c r="AC97" s="25"/>
      <c r="AD97" s="26"/>
      <c r="AE97" s="27"/>
    </row>
    <row r="98" spans="2:31" ht="12.75" customHeight="1" x14ac:dyDescent="0.2">
      <c r="B98" s="46">
        <v>1</v>
      </c>
      <c r="D98" s="73" t="s">
        <v>291</v>
      </c>
      <c r="E98" s="74" t="s">
        <v>194</v>
      </c>
      <c r="F98" s="37" t="s">
        <v>278</v>
      </c>
      <c r="G98" s="38" t="s">
        <v>311</v>
      </c>
      <c r="H98" s="70" t="s">
        <v>90</v>
      </c>
      <c r="I98" s="68"/>
      <c r="J98" s="27"/>
      <c r="K98" s="27"/>
      <c r="L98" s="27"/>
      <c r="M98" s="27"/>
      <c r="N98" s="25"/>
      <c r="O98" s="25"/>
      <c r="P98" s="25"/>
      <c r="Q98" s="25"/>
      <c r="R98" s="24">
        <v>561</v>
      </c>
      <c r="S98" s="24"/>
      <c r="T98" s="24"/>
      <c r="U98" s="24"/>
      <c r="V98" s="25"/>
      <c r="W98" s="25"/>
      <c r="X98" s="25"/>
      <c r="Y98" s="25"/>
      <c r="Z98" s="25"/>
      <c r="AA98" s="25"/>
      <c r="AB98" s="30"/>
      <c r="AC98" s="27"/>
      <c r="AD98" s="26"/>
      <c r="AE98" s="27"/>
    </row>
    <row r="99" spans="2:31" ht="12.75" customHeight="1" x14ac:dyDescent="0.2">
      <c r="B99" s="46">
        <v>1</v>
      </c>
      <c r="D99" s="73" t="s">
        <v>292</v>
      </c>
      <c r="E99" s="74" t="s">
        <v>194</v>
      </c>
      <c r="F99" s="37" t="s">
        <v>278</v>
      </c>
      <c r="G99" s="38" t="s">
        <v>312</v>
      </c>
      <c r="H99" s="70" t="s">
        <v>90</v>
      </c>
      <c r="I99" s="68"/>
      <c r="J99" s="27"/>
      <c r="K99" s="27"/>
      <c r="L99" s="27"/>
      <c r="M99" s="27"/>
      <c r="N99" s="25"/>
      <c r="O99" s="25"/>
      <c r="P99" s="25"/>
      <c r="Q99" s="25"/>
      <c r="R99" s="24">
        <v>250</v>
      </c>
      <c r="S99" s="24"/>
      <c r="T99" s="24"/>
      <c r="U99" s="24"/>
      <c r="V99" s="25"/>
      <c r="W99" s="25"/>
      <c r="X99" s="25"/>
      <c r="Y99" s="25"/>
      <c r="Z99" s="25"/>
      <c r="AA99" s="25"/>
      <c r="AB99" s="30"/>
      <c r="AC99" s="27"/>
      <c r="AD99" s="26"/>
      <c r="AE99" s="27"/>
    </row>
    <row r="100" spans="2:31" ht="12.75" customHeight="1" x14ac:dyDescent="0.2">
      <c r="B100" s="46">
        <v>1</v>
      </c>
      <c r="D100" s="73" t="s">
        <v>293</v>
      </c>
      <c r="E100" s="74" t="s">
        <v>195</v>
      </c>
      <c r="F100" s="37" t="s">
        <v>313</v>
      </c>
      <c r="G100" s="38" t="s">
        <v>316</v>
      </c>
      <c r="H100" s="70" t="s">
        <v>92</v>
      </c>
      <c r="I100" s="68"/>
      <c r="J100" s="27"/>
      <c r="K100" s="27"/>
      <c r="L100" s="27"/>
      <c r="M100" s="27"/>
      <c r="N100" s="25"/>
      <c r="O100" s="25"/>
      <c r="P100" s="27"/>
      <c r="Q100" s="25"/>
      <c r="R100" s="24">
        <v>245</v>
      </c>
      <c r="S100" s="24"/>
      <c r="T100" s="24"/>
      <c r="U100" s="24"/>
      <c r="V100" s="25"/>
      <c r="W100" s="25"/>
      <c r="X100" s="25"/>
      <c r="Y100" s="25"/>
      <c r="Z100" s="31"/>
      <c r="AA100" s="31"/>
      <c r="AB100" s="30"/>
      <c r="AC100" s="27"/>
      <c r="AD100" s="26"/>
      <c r="AE100" s="27"/>
    </row>
    <row r="101" spans="2:31" ht="12.75" customHeight="1" x14ac:dyDescent="0.2">
      <c r="B101" s="46">
        <v>1</v>
      </c>
      <c r="D101" s="73" t="s">
        <v>294</v>
      </c>
      <c r="E101" s="74" t="s">
        <v>195</v>
      </c>
      <c r="F101" s="37" t="s">
        <v>315</v>
      </c>
      <c r="G101" s="38" t="s">
        <v>314</v>
      </c>
      <c r="H101" s="70" t="s">
        <v>92</v>
      </c>
      <c r="I101" s="68"/>
      <c r="J101" s="27"/>
      <c r="K101" s="27"/>
      <c r="L101" s="27"/>
      <c r="M101" s="27"/>
      <c r="N101" s="25"/>
      <c r="O101" s="25"/>
      <c r="P101" s="27"/>
      <c r="Q101" s="25"/>
      <c r="R101" s="24">
        <v>240</v>
      </c>
      <c r="S101" s="24"/>
      <c r="T101" s="24"/>
      <c r="U101" s="24"/>
      <c r="V101" s="25"/>
      <c r="W101" s="25"/>
      <c r="X101" s="27"/>
      <c r="Y101" s="25"/>
      <c r="Z101" s="31"/>
      <c r="AA101" s="31"/>
      <c r="AB101" s="30"/>
      <c r="AC101" s="27"/>
      <c r="AD101" s="26"/>
      <c r="AE101" s="27"/>
    </row>
    <row r="102" spans="2:31" ht="12.75" customHeight="1" x14ac:dyDescent="0.2">
      <c r="B102" s="46">
        <v>1</v>
      </c>
      <c r="D102" s="73" t="s">
        <v>295</v>
      </c>
      <c r="E102" s="74" t="s">
        <v>196</v>
      </c>
      <c r="F102" s="37" t="s">
        <v>317</v>
      </c>
      <c r="G102" s="38" t="s">
        <v>317</v>
      </c>
      <c r="H102" s="70" t="s">
        <v>90</v>
      </c>
      <c r="I102" s="68"/>
      <c r="J102" s="27"/>
      <c r="K102" s="27"/>
      <c r="L102" s="27"/>
      <c r="M102" s="27"/>
      <c r="N102" s="25"/>
      <c r="O102" s="25"/>
      <c r="P102" s="27"/>
      <c r="Q102" s="25"/>
      <c r="R102" s="24">
        <v>33</v>
      </c>
      <c r="S102" s="24"/>
      <c r="T102" s="24"/>
      <c r="U102" s="24"/>
      <c r="V102" s="25"/>
      <c r="W102" s="25"/>
      <c r="X102" s="27"/>
      <c r="Y102" s="25"/>
      <c r="Z102" s="31"/>
      <c r="AA102" s="31"/>
      <c r="AB102" s="30"/>
      <c r="AC102" s="27"/>
      <c r="AD102" s="26"/>
      <c r="AE102" s="27"/>
    </row>
    <row r="103" spans="2:31" ht="12.75" customHeight="1" x14ac:dyDescent="0.2">
      <c r="B103" s="46">
        <v>1</v>
      </c>
      <c r="D103" s="73" t="s">
        <v>296</v>
      </c>
      <c r="E103" s="74" t="s">
        <v>261</v>
      </c>
      <c r="F103" s="37" t="s">
        <v>318</v>
      </c>
      <c r="G103" s="38" t="s">
        <v>164</v>
      </c>
      <c r="H103" s="70" t="s">
        <v>92</v>
      </c>
      <c r="I103" s="68"/>
      <c r="J103" s="27"/>
      <c r="K103" s="27"/>
      <c r="L103" s="27"/>
      <c r="M103" s="27"/>
      <c r="N103" s="25"/>
      <c r="O103" s="25"/>
      <c r="P103" s="27"/>
      <c r="Q103" s="25"/>
      <c r="R103" s="24">
        <v>352</v>
      </c>
      <c r="S103" s="24"/>
      <c r="T103" s="24"/>
      <c r="U103" s="30"/>
      <c r="V103" s="27"/>
      <c r="W103" s="25"/>
      <c r="X103" s="27"/>
      <c r="Y103" s="25"/>
      <c r="Z103" s="31"/>
      <c r="AA103" s="31"/>
      <c r="AB103" s="30"/>
      <c r="AC103" s="27"/>
      <c r="AD103" s="26"/>
      <c r="AE103" s="27"/>
    </row>
    <row r="104" spans="2:31" ht="12.75" customHeight="1" x14ac:dyDescent="0.2">
      <c r="B104" s="46">
        <v>1</v>
      </c>
      <c r="D104" s="73" t="s">
        <v>297</v>
      </c>
      <c r="E104" s="74" t="s">
        <v>198</v>
      </c>
      <c r="F104" s="37" t="s">
        <v>319</v>
      </c>
      <c r="G104" s="38" t="s">
        <v>281</v>
      </c>
      <c r="H104" s="70" t="s">
        <v>92</v>
      </c>
      <c r="I104" s="68"/>
      <c r="J104" s="27"/>
      <c r="K104" s="27"/>
      <c r="L104" s="27"/>
      <c r="M104" s="27"/>
      <c r="N104" s="25"/>
      <c r="O104" s="25"/>
      <c r="P104" s="27"/>
      <c r="Q104" s="25"/>
      <c r="R104" s="24">
        <f>85+156</f>
        <v>241</v>
      </c>
      <c r="S104" s="24"/>
      <c r="T104" s="24"/>
      <c r="U104" s="30"/>
      <c r="V104" s="27"/>
      <c r="W104" s="25"/>
      <c r="X104" s="27"/>
      <c r="Y104" s="25"/>
      <c r="Z104" s="31"/>
      <c r="AA104" s="31"/>
      <c r="AB104" s="30"/>
      <c r="AC104" s="27"/>
      <c r="AD104" s="26"/>
      <c r="AE104" s="27"/>
    </row>
    <row r="105" spans="2:31" ht="12.75" customHeight="1" x14ac:dyDescent="0.2">
      <c r="B105" s="46">
        <v>1</v>
      </c>
      <c r="D105" s="73" t="s">
        <v>298</v>
      </c>
      <c r="E105" s="74" t="s">
        <v>198</v>
      </c>
      <c r="F105" s="37" t="s">
        <v>268</v>
      </c>
      <c r="G105" s="38" t="s">
        <v>320</v>
      </c>
      <c r="H105" s="71" t="s">
        <v>90</v>
      </c>
      <c r="I105" s="68"/>
      <c r="J105" s="27"/>
      <c r="K105" s="27"/>
      <c r="L105" s="27"/>
      <c r="M105" s="27"/>
      <c r="N105" s="25"/>
      <c r="O105" s="25"/>
      <c r="P105" s="27"/>
      <c r="Q105" s="25"/>
      <c r="R105" s="24">
        <v>265</v>
      </c>
      <c r="S105" s="24"/>
      <c r="T105" s="24"/>
      <c r="U105" s="30"/>
      <c r="V105" s="27"/>
      <c r="W105" s="25"/>
      <c r="X105" s="27"/>
      <c r="Y105" s="25"/>
      <c r="Z105" s="31"/>
      <c r="AA105" s="31"/>
      <c r="AB105" s="30">
        <f t="shared" ref="AB105" si="23">ROUNDUP(R105/40,0)</f>
        <v>7</v>
      </c>
      <c r="AC105" s="27"/>
      <c r="AD105" s="26"/>
      <c r="AE105" s="27"/>
    </row>
    <row r="106" spans="2:31" ht="12.75" customHeight="1" x14ac:dyDescent="0.2">
      <c r="B106" s="46">
        <v>1</v>
      </c>
      <c r="D106" s="73" t="s">
        <v>299</v>
      </c>
      <c r="E106" s="74" t="s">
        <v>322</v>
      </c>
      <c r="F106" s="37" t="s">
        <v>321</v>
      </c>
      <c r="G106" s="38" t="s">
        <v>264</v>
      </c>
      <c r="H106" s="70" t="s">
        <v>92</v>
      </c>
      <c r="I106" s="29"/>
      <c r="J106" s="27"/>
      <c r="K106" s="27"/>
      <c r="L106" s="27"/>
      <c r="M106" s="27"/>
      <c r="N106" s="25"/>
      <c r="O106" s="25"/>
      <c r="P106" s="27"/>
      <c r="Q106" s="25"/>
      <c r="R106" s="24">
        <v>610</v>
      </c>
      <c r="S106" s="24"/>
      <c r="T106" s="24"/>
      <c r="U106" s="30"/>
      <c r="V106" s="27"/>
      <c r="W106" s="25"/>
      <c r="X106" s="27"/>
      <c r="Y106" s="25"/>
      <c r="Z106" s="31"/>
      <c r="AA106" s="31"/>
      <c r="AB106" s="30"/>
      <c r="AC106" s="27"/>
      <c r="AD106" s="26"/>
      <c r="AE106" s="27"/>
    </row>
    <row r="107" spans="2:31" ht="12.75" customHeight="1" x14ac:dyDescent="0.2">
      <c r="B107" s="46">
        <v>1</v>
      </c>
      <c r="D107" s="73" t="s">
        <v>300</v>
      </c>
      <c r="E107" s="74" t="s">
        <v>322</v>
      </c>
      <c r="F107" s="37" t="s">
        <v>321</v>
      </c>
      <c r="G107" s="38" t="s">
        <v>264</v>
      </c>
      <c r="H107" s="71" t="s">
        <v>92</v>
      </c>
      <c r="I107" s="29"/>
      <c r="J107" s="27"/>
      <c r="K107" s="27"/>
      <c r="L107" s="27"/>
      <c r="M107" s="27"/>
      <c r="N107" s="25"/>
      <c r="O107" s="25"/>
      <c r="P107" s="27"/>
      <c r="Q107" s="25"/>
      <c r="R107" s="24">
        <v>602</v>
      </c>
      <c r="S107" s="24"/>
      <c r="T107" s="24"/>
      <c r="U107" s="30"/>
      <c r="V107" s="27"/>
      <c r="W107" s="25"/>
      <c r="X107" s="27"/>
      <c r="Y107" s="25"/>
      <c r="Z107" s="31"/>
      <c r="AA107" s="31"/>
      <c r="AB107" s="30"/>
      <c r="AC107" s="27"/>
      <c r="AD107" s="26"/>
      <c r="AE107" s="27"/>
    </row>
    <row r="108" spans="2:31" ht="12.75" customHeight="1" x14ac:dyDescent="0.2">
      <c r="B108" s="46">
        <v>1</v>
      </c>
      <c r="D108" s="73"/>
      <c r="E108" s="24"/>
      <c r="F108" s="37"/>
      <c r="G108" s="38"/>
      <c r="H108" s="75"/>
      <c r="I108" s="29"/>
      <c r="J108" s="27"/>
      <c r="K108" s="27"/>
      <c r="L108" s="27"/>
      <c r="M108" s="27"/>
      <c r="N108" s="25"/>
      <c r="O108" s="25"/>
      <c r="P108" s="27"/>
      <c r="Q108" s="25"/>
      <c r="R108" s="24"/>
      <c r="S108" s="24"/>
      <c r="T108" s="24"/>
      <c r="U108" s="30"/>
      <c r="V108" s="27"/>
      <c r="W108" s="25"/>
      <c r="X108" s="27"/>
      <c r="Y108" s="25"/>
      <c r="Z108" s="31"/>
      <c r="AA108" s="31"/>
      <c r="AB108" s="27"/>
      <c r="AC108" s="27"/>
      <c r="AD108" s="26"/>
      <c r="AE108" s="27"/>
    </row>
    <row r="109" spans="2:31" ht="12.75" customHeight="1" x14ac:dyDescent="0.2">
      <c r="B109" s="46">
        <v>1</v>
      </c>
      <c r="D109" s="73" t="s">
        <v>323</v>
      </c>
      <c r="E109" s="74" t="s">
        <v>193</v>
      </c>
      <c r="F109" s="102" t="s">
        <v>302</v>
      </c>
      <c r="G109" s="103"/>
      <c r="H109" s="75" t="s">
        <v>92</v>
      </c>
      <c r="I109" s="29"/>
      <c r="J109" s="27"/>
      <c r="K109" s="27"/>
      <c r="L109" s="27"/>
      <c r="M109" s="27"/>
      <c r="N109" s="25"/>
      <c r="O109" s="25"/>
      <c r="P109" s="27"/>
      <c r="Q109" s="25"/>
      <c r="R109" s="24"/>
      <c r="S109" s="24">
        <v>32</v>
      </c>
      <c r="T109" s="24"/>
      <c r="U109" s="24"/>
      <c r="V109" s="25"/>
      <c r="W109" s="25"/>
      <c r="X109" s="27"/>
      <c r="Y109" s="25"/>
      <c r="Z109" s="31"/>
      <c r="AA109" s="31"/>
      <c r="AB109" s="27"/>
      <c r="AC109" s="27"/>
      <c r="AD109" s="26"/>
      <c r="AE109" s="27"/>
    </row>
    <row r="110" spans="2:31" ht="12.75" customHeight="1" x14ac:dyDescent="0.2">
      <c r="B110" s="46">
        <v>1</v>
      </c>
      <c r="D110" s="73" t="s">
        <v>324</v>
      </c>
      <c r="E110" s="74" t="s">
        <v>193</v>
      </c>
      <c r="F110" s="102" t="s">
        <v>303</v>
      </c>
      <c r="G110" s="103"/>
      <c r="H110" s="75" t="s">
        <v>90</v>
      </c>
      <c r="I110" s="29"/>
      <c r="J110" s="27"/>
      <c r="K110" s="27"/>
      <c r="L110" s="27"/>
      <c r="M110" s="27"/>
      <c r="N110" s="25"/>
      <c r="O110" s="25"/>
      <c r="P110" s="27"/>
      <c r="Q110" s="25"/>
      <c r="R110" s="24"/>
      <c r="S110" s="24">
        <v>35</v>
      </c>
      <c r="T110" s="24"/>
      <c r="U110" s="24"/>
      <c r="V110" s="25"/>
      <c r="W110" s="25"/>
      <c r="X110" s="27"/>
      <c r="Y110" s="25"/>
      <c r="Z110" s="31"/>
      <c r="AA110" s="31"/>
      <c r="AB110" s="27"/>
      <c r="AC110" s="27"/>
      <c r="AD110" s="26"/>
      <c r="AE110" s="27"/>
    </row>
    <row r="111" spans="2:31" ht="12.75" customHeight="1" x14ac:dyDescent="0.2">
      <c r="B111" s="46">
        <v>1</v>
      </c>
      <c r="D111" s="73" t="s">
        <v>325</v>
      </c>
      <c r="E111" s="74" t="s">
        <v>193</v>
      </c>
      <c r="F111" s="102" t="s">
        <v>342</v>
      </c>
      <c r="G111" s="103"/>
      <c r="H111" s="75" t="s">
        <v>90</v>
      </c>
      <c r="I111" s="29"/>
      <c r="J111" s="27"/>
      <c r="K111" s="27"/>
      <c r="L111" s="27"/>
      <c r="M111" s="27"/>
      <c r="N111" s="25"/>
      <c r="O111" s="25"/>
      <c r="P111" s="27"/>
      <c r="Q111" s="25"/>
      <c r="R111" s="24"/>
      <c r="S111" s="24">
        <v>12</v>
      </c>
      <c r="T111" s="24"/>
      <c r="U111" s="24"/>
      <c r="V111" s="25"/>
      <c r="W111" s="25"/>
      <c r="X111" s="27"/>
      <c r="Y111" s="25"/>
      <c r="Z111" s="31"/>
      <c r="AA111" s="31"/>
      <c r="AB111" s="27"/>
      <c r="AC111" s="27"/>
      <c r="AD111" s="26"/>
      <c r="AE111" s="27"/>
    </row>
    <row r="112" spans="2:31" ht="12.75" customHeight="1" x14ac:dyDescent="0.2">
      <c r="B112" s="46">
        <v>1</v>
      </c>
      <c r="D112" s="73" t="s">
        <v>326</v>
      </c>
      <c r="E112" s="74" t="s">
        <v>193</v>
      </c>
      <c r="F112" s="102" t="s">
        <v>343</v>
      </c>
      <c r="G112" s="103"/>
      <c r="H112" s="75" t="s">
        <v>90</v>
      </c>
      <c r="I112" s="29"/>
      <c r="J112" s="27"/>
      <c r="K112" s="27"/>
      <c r="L112" s="27"/>
      <c r="M112" s="27"/>
      <c r="N112" s="25"/>
      <c r="O112" s="25"/>
      <c r="P112" s="27"/>
      <c r="Q112" s="25"/>
      <c r="R112" s="24"/>
      <c r="S112" s="24">
        <v>12</v>
      </c>
      <c r="T112" s="24"/>
      <c r="U112" s="24"/>
      <c r="V112" s="25"/>
      <c r="W112" s="25"/>
      <c r="X112" s="27"/>
      <c r="Y112" s="25"/>
      <c r="Z112" s="31"/>
      <c r="AA112" s="31"/>
      <c r="AB112" s="27"/>
      <c r="AC112" s="27"/>
      <c r="AD112" s="26"/>
      <c r="AE112" s="27"/>
    </row>
    <row r="113" spans="2:31" ht="12.75" customHeight="1" x14ac:dyDescent="0.2">
      <c r="B113" s="46">
        <v>1</v>
      </c>
      <c r="D113" s="73" t="s">
        <v>327</v>
      </c>
      <c r="E113" s="74" t="s">
        <v>193</v>
      </c>
      <c r="F113" s="102" t="s">
        <v>306</v>
      </c>
      <c r="G113" s="103"/>
      <c r="H113" s="75" t="s">
        <v>90</v>
      </c>
      <c r="I113" s="29"/>
      <c r="J113" s="27"/>
      <c r="K113" s="27"/>
      <c r="L113" s="27"/>
      <c r="M113" s="27"/>
      <c r="N113" s="25"/>
      <c r="O113" s="25"/>
      <c r="P113" s="27"/>
      <c r="Q113" s="25"/>
      <c r="R113" s="24"/>
      <c r="S113" s="24">
        <v>12</v>
      </c>
      <c r="T113" s="24"/>
      <c r="U113" s="24"/>
      <c r="V113" s="25"/>
      <c r="W113" s="25"/>
      <c r="X113" s="27"/>
      <c r="Y113" s="25"/>
      <c r="Z113" s="31"/>
      <c r="AA113" s="31"/>
      <c r="AB113" s="27"/>
      <c r="AC113" s="27"/>
      <c r="AD113" s="26"/>
      <c r="AE113" s="27"/>
    </row>
    <row r="114" spans="2:31" ht="12.75" customHeight="1" x14ac:dyDescent="0.2">
      <c r="B114" s="46">
        <v>1</v>
      </c>
      <c r="D114" s="73" t="s">
        <v>328</v>
      </c>
      <c r="E114" s="74" t="s">
        <v>193</v>
      </c>
      <c r="F114" s="102" t="s">
        <v>93</v>
      </c>
      <c r="G114" s="103"/>
      <c r="H114" s="75" t="s">
        <v>92</v>
      </c>
      <c r="I114" s="29"/>
      <c r="J114" s="27"/>
      <c r="K114" s="27"/>
      <c r="L114" s="27"/>
      <c r="M114" s="27"/>
      <c r="N114" s="25"/>
      <c r="O114" s="25"/>
      <c r="P114" s="27"/>
      <c r="Q114" s="25"/>
      <c r="R114" s="24"/>
      <c r="S114" s="24">
        <v>12</v>
      </c>
      <c r="T114" s="24"/>
      <c r="U114" s="24"/>
      <c r="V114" s="25"/>
      <c r="W114" s="25"/>
      <c r="X114" s="27"/>
      <c r="Y114" s="25"/>
      <c r="Z114" s="31"/>
      <c r="AA114" s="31"/>
      <c r="AB114" s="27"/>
      <c r="AC114" s="27"/>
      <c r="AD114" s="26"/>
      <c r="AE114" s="27"/>
    </row>
    <row r="115" spans="2:31" ht="12.75" customHeight="1" x14ac:dyDescent="0.2">
      <c r="B115" s="46">
        <v>1</v>
      </c>
      <c r="D115" s="73" t="s">
        <v>329</v>
      </c>
      <c r="E115" s="74" t="s">
        <v>194</v>
      </c>
      <c r="F115" s="102" t="s">
        <v>310</v>
      </c>
      <c r="G115" s="103"/>
      <c r="H115" s="75" t="s">
        <v>92</v>
      </c>
      <c r="I115" s="29"/>
      <c r="J115" s="27"/>
      <c r="K115" s="27"/>
      <c r="L115" s="27"/>
      <c r="M115" s="27"/>
      <c r="N115" s="25"/>
      <c r="O115" s="25"/>
      <c r="P115" s="27"/>
      <c r="Q115" s="25"/>
      <c r="R115" s="24"/>
      <c r="S115" s="24">
        <v>32</v>
      </c>
      <c r="T115" s="24"/>
      <c r="U115" s="24"/>
      <c r="V115" s="25"/>
      <c r="W115" s="25"/>
      <c r="X115" s="27"/>
      <c r="Y115" s="25"/>
      <c r="Z115" s="31"/>
      <c r="AA115" s="31"/>
      <c r="AB115" s="27"/>
      <c r="AC115" s="27"/>
      <c r="AD115" s="26"/>
      <c r="AE115" s="27"/>
    </row>
    <row r="116" spans="2:31" ht="12.75" customHeight="1" x14ac:dyDescent="0.2">
      <c r="B116" s="46">
        <v>1</v>
      </c>
      <c r="D116" s="73" t="s">
        <v>330</v>
      </c>
      <c r="E116" s="74" t="s">
        <v>194</v>
      </c>
      <c r="F116" s="102" t="s">
        <v>344</v>
      </c>
      <c r="G116" s="103"/>
      <c r="H116" s="75" t="s">
        <v>92</v>
      </c>
      <c r="I116" s="29"/>
      <c r="J116" s="27"/>
      <c r="K116" s="27"/>
      <c r="L116" s="27"/>
      <c r="M116" s="27"/>
      <c r="N116" s="25"/>
      <c r="O116" s="25"/>
      <c r="P116" s="27"/>
      <c r="Q116" s="25"/>
      <c r="R116" s="24"/>
      <c r="S116" s="24">
        <v>27</v>
      </c>
      <c r="T116" s="24"/>
      <c r="U116" s="24"/>
      <c r="V116" s="25"/>
      <c r="W116" s="25"/>
      <c r="X116" s="27"/>
      <c r="Y116" s="25"/>
      <c r="Z116" s="31"/>
      <c r="AA116" s="31"/>
      <c r="AB116" s="27"/>
      <c r="AC116" s="27"/>
      <c r="AD116" s="26"/>
      <c r="AE116" s="27"/>
    </row>
    <row r="117" spans="2:31" ht="12.75" customHeight="1" x14ac:dyDescent="0.2">
      <c r="B117" s="46">
        <v>1</v>
      </c>
      <c r="D117" s="73" t="s">
        <v>331</v>
      </c>
      <c r="E117" s="74" t="s">
        <v>194</v>
      </c>
      <c r="F117" s="102" t="s">
        <v>345</v>
      </c>
      <c r="G117" s="103"/>
      <c r="H117" s="75" t="s">
        <v>92</v>
      </c>
      <c r="I117" s="29"/>
      <c r="J117" s="27"/>
      <c r="K117" s="27"/>
      <c r="L117" s="27"/>
      <c r="M117" s="27"/>
      <c r="N117" s="25"/>
      <c r="O117" s="25"/>
      <c r="P117" s="27"/>
      <c r="Q117" s="25"/>
      <c r="R117" s="24"/>
      <c r="S117" s="24">
        <v>16</v>
      </c>
      <c r="T117" s="24"/>
      <c r="U117" s="24"/>
      <c r="V117" s="25"/>
      <c r="W117" s="25"/>
      <c r="X117" s="27"/>
      <c r="Y117" s="25"/>
      <c r="Z117" s="31"/>
      <c r="AA117" s="31"/>
      <c r="AB117" s="27"/>
      <c r="AC117" s="27"/>
      <c r="AD117" s="26"/>
      <c r="AE117" s="27"/>
    </row>
    <row r="118" spans="2:31" ht="12.75" customHeight="1" x14ac:dyDescent="0.2">
      <c r="B118" s="46">
        <v>1</v>
      </c>
      <c r="D118" s="73" t="s">
        <v>332</v>
      </c>
      <c r="E118" s="74" t="s">
        <v>194</v>
      </c>
      <c r="F118" s="102" t="s">
        <v>278</v>
      </c>
      <c r="G118" s="103"/>
      <c r="H118" s="75" t="s">
        <v>90</v>
      </c>
      <c r="I118" s="29"/>
      <c r="J118" s="27"/>
      <c r="K118" s="27"/>
      <c r="L118" s="27"/>
      <c r="M118" s="27"/>
      <c r="N118" s="25"/>
      <c r="O118" s="25"/>
      <c r="P118" s="27"/>
      <c r="Q118" s="25"/>
      <c r="R118" s="24"/>
      <c r="S118" s="24">
        <v>49</v>
      </c>
      <c r="T118" s="24"/>
      <c r="U118" s="24"/>
      <c r="V118" s="25"/>
      <c r="W118" s="25"/>
      <c r="X118" s="27"/>
      <c r="Y118" s="25"/>
      <c r="Z118" s="31"/>
      <c r="AA118" s="31"/>
      <c r="AB118" s="27"/>
      <c r="AC118" s="27"/>
      <c r="AD118" s="26"/>
      <c r="AE118" s="27"/>
    </row>
    <row r="119" spans="2:31" ht="12.75" customHeight="1" x14ac:dyDescent="0.2">
      <c r="B119" s="46">
        <v>1</v>
      </c>
      <c r="D119" s="73" t="s">
        <v>333</v>
      </c>
      <c r="E119" s="74" t="s">
        <v>196</v>
      </c>
      <c r="F119" s="102" t="s">
        <v>161</v>
      </c>
      <c r="G119" s="103"/>
      <c r="H119" s="75" t="s">
        <v>92</v>
      </c>
      <c r="I119" s="29"/>
      <c r="J119" s="27"/>
      <c r="K119" s="27"/>
      <c r="L119" s="27"/>
      <c r="M119" s="27"/>
      <c r="N119" s="25"/>
      <c r="O119" s="25"/>
      <c r="P119" s="27"/>
      <c r="Q119" s="25"/>
      <c r="R119" s="24"/>
      <c r="S119" s="24">
        <v>23</v>
      </c>
      <c r="T119" s="24"/>
      <c r="U119" s="24"/>
      <c r="V119" s="25"/>
      <c r="W119" s="25"/>
      <c r="X119" s="27"/>
      <c r="Y119" s="25"/>
      <c r="Z119" s="31"/>
      <c r="AA119" s="31"/>
      <c r="AB119" s="27"/>
      <c r="AC119" s="27"/>
      <c r="AD119" s="26"/>
      <c r="AE119" s="27"/>
    </row>
    <row r="120" spans="2:31" ht="12.75" customHeight="1" x14ac:dyDescent="0.2">
      <c r="B120" s="46">
        <v>1</v>
      </c>
      <c r="D120" s="73" t="s">
        <v>334</v>
      </c>
      <c r="E120" s="74" t="s">
        <v>196</v>
      </c>
      <c r="F120" s="102" t="s">
        <v>346</v>
      </c>
      <c r="G120" s="103"/>
      <c r="H120" s="75" t="s">
        <v>90</v>
      </c>
      <c r="I120" s="29"/>
      <c r="J120" s="27"/>
      <c r="K120" s="27"/>
      <c r="L120" s="27"/>
      <c r="M120" s="27"/>
      <c r="N120" s="25"/>
      <c r="O120" s="25"/>
      <c r="P120" s="27"/>
      <c r="Q120" s="25"/>
      <c r="R120" s="24"/>
      <c r="S120" s="24">
        <v>47</v>
      </c>
      <c r="T120" s="24"/>
      <c r="U120" s="24"/>
      <c r="V120" s="25"/>
      <c r="W120" s="25"/>
      <c r="X120" s="27"/>
      <c r="Y120" s="25"/>
      <c r="Z120" s="31"/>
      <c r="AA120" s="31"/>
      <c r="AB120" s="27"/>
      <c r="AC120" s="27"/>
      <c r="AD120" s="26"/>
      <c r="AE120" s="27"/>
    </row>
    <row r="121" spans="2:31" ht="12.75" customHeight="1" x14ac:dyDescent="0.2">
      <c r="B121" s="46">
        <v>1</v>
      </c>
      <c r="D121" s="73" t="s">
        <v>335</v>
      </c>
      <c r="E121" s="74" t="s">
        <v>196</v>
      </c>
      <c r="F121" s="102" t="s">
        <v>347</v>
      </c>
      <c r="G121" s="103"/>
      <c r="H121" s="75" t="s">
        <v>90</v>
      </c>
      <c r="I121" s="29"/>
      <c r="J121" s="27"/>
      <c r="K121" s="27"/>
      <c r="L121" s="27"/>
      <c r="M121" s="27"/>
      <c r="N121" s="25"/>
      <c r="O121" s="25"/>
      <c r="P121" s="27"/>
      <c r="Q121" s="25"/>
      <c r="R121" s="24"/>
      <c r="S121" s="24">
        <v>24</v>
      </c>
      <c r="T121" s="24"/>
      <c r="U121" s="24"/>
      <c r="V121" s="25"/>
      <c r="W121" s="25"/>
      <c r="X121" s="25"/>
      <c r="Y121" s="25"/>
      <c r="Z121" s="31"/>
      <c r="AA121" s="31"/>
      <c r="AB121" s="27"/>
      <c r="AC121" s="27"/>
      <c r="AD121" s="26"/>
      <c r="AE121" s="27"/>
    </row>
    <row r="122" spans="2:31" ht="12.75" customHeight="1" x14ac:dyDescent="0.2">
      <c r="B122" s="46">
        <v>1</v>
      </c>
      <c r="D122" s="73" t="s">
        <v>336</v>
      </c>
      <c r="E122" s="74" t="s">
        <v>198</v>
      </c>
      <c r="F122" s="102" t="s">
        <v>164</v>
      </c>
      <c r="G122" s="103"/>
      <c r="H122" s="75" t="s">
        <v>92</v>
      </c>
      <c r="I122" s="29"/>
      <c r="J122" s="27"/>
      <c r="K122" s="27"/>
      <c r="L122" s="27"/>
      <c r="M122" s="27"/>
      <c r="N122" s="25"/>
      <c r="O122" s="25"/>
      <c r="P122" s="27"/>
      <c r="Q122" s="25"/>
      <c r="R122" s="24"/>
      <c r="S122" s="24">
        <v>22</v>
      </c>
      <c r="T122" s="24"/>
      <c r="U122" s="24"/>
      <c r="V122" s="25"/>
      <c r="W122" s="25"/>
      <c r="X122" s="27"/>
      <c r="Y122" s="25"/>
      <c r="Z122" s="31"/>
      <c r="AA122" s="31"/>
      <c r="AB122" s="27"/>
      <c r="AC122" s="27"/>
      <c r="AD122" s="26"/>
      <c r="AE122" s="27"/>
    </row>
    <row r="123" spans="2:31" ht="12.75" customHeight="1" x14ac:dyDescent="0.2">
      <c r="B123" s="46">
        <v>1</v>
      </c>
      <c r="D123" s="73" t="s">
        <v>337</v>
      </c>
      <c r="E123" s="74" t="s">
        <v>198</v>
      </c>
      <c r="F123" s="102" t="s">
        <v>281</v>
      </c>
      <c r="G123" s="103"/>
      <c r="H123" s="75" t="s">
        <v>90</v>
      </c>
      <c r="I123" s="29"/>
      <c r="J123" s="27"/>
      <c r="K123" s="27"/>
      <c r="L123" s="27"/>
      <c r="M123" s="27"/>
      <c r="N123" s="25"/>
      <c r="O123" s="25"/>
      <c r="P123" s="27"/>
      <c r="Q123" s="25"/>
      <c r="R123" s="24"/>
      <c r="S123" s="24">
        <v>17</v>
      </c>
      <c r="T123" s="24"/>
      <c r="U123" s="24"/>
      <c r="V123" s="25"/>
      <c r="W123" s="25"/>
      <c r="X123" s="27"/>
      <c r="Y123" s="25"/>
      <c r="Z123" s="31"/>
      <c r="AA123" s="31"/>
      <c r="AB123" s="27"/>
      <c r="AC123" s="27"/>
      <c r="AD123" s="26"/>
      <c r="AE123" s="27"/>
    </row>
    <row r="124" spans="2:31" ht="12.75" customHeight="1" x14ac:dyDescent="0.2">
      <c r="B124" s="46">
        <v>1</v>
      </c>
      <c r="D124" s="73" t="s">
        <v>338</v>
      </c>
      <c r="E124" s="74" t="s">
        <v>198</v>
      </c>
      <c r="F124" s="102" t="s">
        <v>348</v>
      </c>
      <c r="G124" s="103"/>
      <c r="H124" s="75" t="s">
        <v>256</v>
      </c>
      <c r="I124" s="32"/>
      <c r="J124" s="27"/>
      <c r="K124" s="27"/>
      <c r="L124" s="27"/>
      <c r="M124" s="27"/>
      <c r="N124" s="25"/>
      <c r="O124" s="25"/>
      <c r="P124" s="25"/>
      <c r="Q124" s="25"/>
      <c r="R124" s="24"/>
      <c r="S124" s="24">
        <v>32</v>
      </c>
      <c r="T124" s="24"/>
      <c r="U124" s="24"/>
      <c r="V124" s="25"/>
      <c r="W124" s="25"/>
      <c r="X124" s="25"/>
      <c r="Y124" s="25"/>
      <c r="Z124" s="25"/>
      <c r="AA124" s="25"/>
      <c r="AB124" s="25"/>
      <c r="AC124" s="27"/>
      <c r="AD124" s="26"/>
      <c r="AE124" s="27"/>
    </row>
    <row r="125" spans="2:31" ht="12.75" customHeight="1" x14ac:dyDescent="0.2">
      <c r="B125" s="46">
        <v>1</v>
      </c>
      <c r="D125" s="73" t="s">
        <v>339</v>
      </c>
      <c r="E125" s="74" t="s">
        <v>198</v>
      </c>
      <c r="F125" s="102" t="s">
        <v>349</v>
      </c>
      <c r="G125" s="103"/>
      <c r="H125" s="75" t="s">
        <v>90</v>
      </c>
      <c r="I125" s="32"/>
      <c r="J125" s="27"/>
      <c r="K125" s="27"/>
      <c r="L125" s="27"/>
      <c r="M125" s="27"/>
      <c r="N125" s="25"/>
      <c r="O125" s="25"/>
      <c r="P125" s="25"/>
      <c r="Q125" s="25"/>
      <c r="R125" s="24"/>
      <c r="S125" s="24">
        <v>25</v>
      </c>
      <c r="T125" s="24"/>
      <c r="U125" s="24"/>
      <c r="V125" s="25"/>
      <c r="W125" s="25"/>
      <c r="X125" s="25"/>
      <c r="Y125" s="25"/>
      <c r="Z125" s="25"/>
      <c r="AA125" s="25"/>
      <c r="AB125" s="25"/>
      <c r="AC125" s="27"/>
      <c r="AD125" s="26"/>
      <c r="AE125" s="27"/>
    </row>
    <row r="126" spans="2:31" ht="12.75" customHeight="1" x14ac:dyDescent="0.2">
      <c r="B126" s="46">
        <v>1</v>
      </c>
      <c r="D126" s="73" t="s">
        <v>340</v>
      </c>
      <c r="E126" s="74" t="s">
        <v>282</v>
      </c>
      <c r="F126" s="102" t="s">
        <v>264</v>
      </c>
      <c r="G126" s="103"/>
      <c r="H126" s="75" t="s">
        <v>92</v>
      </c>
      <c r="I126" s="32"/>
      <c r="J126" s="27"/>
      <c r="K126" s="27"/>
      <c r="L126" s="27"/>
      <c r="M126" s="27"/>
      <c r="N126" s="25"/>
      <c r="O126" s="25"/>
      <c r="P126" s="25"/>
      <c r="Q126" s="25"/>
      <c r="R126" s="24"/>
      <c r="S126" s="24">
        <v>49</v>
      </c>
      <c r="T126" s="24"/>
      <c r="U126" s="24"/>
      <c r="V126" s="25"/>
      <c r="W126" s="25"/>
      <c r="X126" s="25"/>
      <c r="Y126" s="25"/>
      <c r="Z126" s="25"/>
      <c r="AA126" s="25"/>
      <c r="AB126" s="25"/>
      <c r="AC126" s="27"/>
      <c r="AD126" s="26"/>
      <c r="AE126" s="27"/>
    </row>
    <row r="127" spans="2:31" ht="12.75" customHeight="1" x14ac:dyDescent="0.2">
      <c r="B127" s="46">
        <v>1</v>
      </c>
      <c r="D127" s="73" t="s">
        <v>341</v>
      </c>
      <c r="E127" s="74" t="s">
        <v>282</v>
      </c>
      <c r="F127" s="102" t="s">
        <v>350</v>
      </c>
      <c r="G127" s="103"/>
      <c r="H127" s="75" t="s">
        <v>90</v>
      </c>
      <c r="I127" s="29"/>
      <c r="J127" s="27"/>
      <c r="K127" s="27"/>
      <c r="L127" s="27"/>
      <c r="M127" s="27"/>
      <c r="N127" s="27"/>
      <c r="O127" s="27"/>
      <c r="P127" s="27"/>
      <c r="Q127" s="27"/>
      <c r="R127" s="30"/>
      <c r="S127" s="30">
        <v>63</v>
      </c>
      <c r="T127" s="30"/>
      <c r="U127" s="30"/>
      <c r="V127" s="27"/>
      <c r="W127" s="27"/>
      <c r="X127" s="27"/>
      <c r="Y127" s="27"/>
      <c r="Z127" s="31"/>
      <c r="AA127" s="25"/>
      <c r="AB127" s="25"/>
      <c r="AC127" s="27"/>
      <c r="AD127" s="26"/>
      <c r="AE127" s="27"/>
    </row>
    <row r="128" spans="2:31" ht="12.75" customHeight="1" x14ac:dyDescent="0.2">
      <c r="B128" s="46">
        <v>1</v>
      </c>
      <c r="D128" s="73"/>
      <c r="E128" s="24"/>
      <c r="F128" s="37"/>
      <c r="G128" s="38"/>
      <c r="H128" s="75"/>
      <c r="I128" s="29"/>
      <c r="J128" s="27"/>
      <c r="K128" s="27"/>
      <c r="L128" s="27"/>
      <c r="M128" s="27"/>
      <c r="N128" s="27"/>
      <c r="O128" s="27"/>
      <c r="P128" s="27"/>
      <c r="Q128" s="27"/>
      <c r="R128" s="30"/>
      <c r="S128" s="30"/>
      <c r="T128" s="30"/>
      <c r="U128" s="30"/>
      <c r="V128" s="27"/>
      <c r="W128" s="27"/>
      <c r="X128" s="27"/>
      <c r="Y128" s="27"/>
      <c r="Z128" s="31"/>
      <c r="AA128" s="25"/>
      <c r="AB128" s="25"/>
      <c r="AC128" s="27"/>
      <c r="AD128" s="26"/>
      <c r="AE128" s="27"/>
    </row>
    <row r="129" spans="2:31" ht="12.75" customHeight="1" x14ac:dyDescent="0.2">
      <c r="B129" s="46">
        <v>1</v>
      </c>
      <c r="D129" s="73" t="s">
        <v>351</v>
      </c>
      <c r="E129" s="74" t="s">
        <v>193</v>
      </c>
      <c r="F129" s="37" t="s">
        <v>362</v>
      </c>
      <c r="G129" s="38" t="s">
        <v>362</v>
      </c>
      <c r="H129" s="75" t="s">
        <v>363</v>
      </c>
      <c r="I129" s="29"/>
      <c r="J129" s="27"/>
      <c r="K129" s="27"/>
      <c r="L129" s="27"/>
      <c r="M129" s="27"/>
      <c r="N129" s="27"/>
      <c r="O129" s="27"/>
      <c r="P129" s="27"/>
      <c r="Q129" s="27"/>
      <c r="R129" s="30"/>
      <c r="S129" s="30"/>
      <c r="T129" s="30">
        <v>83</v>
      </c>
      <c r="U129" s="30"/>
      <c r="V129" s="27"/>
      <c r="W129" s="27"/>
      <c r="X129" s="27"/>
      <c r="Y129" s="27"/>
      <c r="Z129" s="31"/>
      <c r="AA129" s="25"/>
      <c r="AB129" s="25"/>
      <c r="AC129" s="27"/>
      <c r="AD129" s="26"/>
      <c r="AE129" s="27"/>
    </row>
    <row r="130" spans="2:31" ht="12.75" customHeight="1" x14ac:dyDescent="0.2">
      <c r="B130" s="46">
        <v>1</v>
      </c>
      <c r="D130" s="73" t="s">
        <v>352</v>
      </c>
      <c r="E130" s="74" t="s">
        <v>193</v>
      </c>
      <c r="F130" s="37" t="s">
        <v>364</v>
      </c>
      <c r="G130" s="38" t="s">
        <v>365</v>
      </c>
      <c r="H130" s="75" t="s">
        <v>90</v>
      </c>
      <c r="I130" s="29"/>
      <c r="J130" s="27"/>
      <c r="K130" s="27"/>
      <c r="L130" s="27"/>
      <c r="M130" s="27"/>
      <c r="N130" s="27"/>
      <c r="O130" s="27"/>
      <c r="P130" s="27"/>
      <c r="Q130" s="27"/>
      <c r="R130" s="30"/>
      <c r="S130" s="30"/>
      <c r="T130" s="30">
        <v>90</v>
      </c>
      <c r="U130" s="30"/>
      <c r="V130" s="27"/>
      <c r="W130" s="27"/>
      <c r="X130" s="27"/>
      <c r="Y130" s="27"/>
      <c r="Z130" s="31"/>
      <c r="AA130" s="25"/>
      <c r="AB130" s="25"/>
      <c r="AC130" s="27"/>
      <c r="AD130" s="26"/>
      <c r="AE130" s="27"/>
    </row>
    <row r="131" spans="2:31" ht="12.75" customHeight="1" x14ac:dyDescent="0.2">
      <c r="B131" s="46">
        <v>1</v>
      </c>
      <c r="D131" s="73" t="s">
        <v>353</v>
      </c>
      <c r="E131" s="74" t="s">
        <v>193</v>
      </c>
      <c r="F131" s="37" t="s">
        <v>366</v>
      </c>
      <c r="G131" s="38" t="s">
        <v>367</v>
      </c>
      <c r="H131" s="75" t="s">
        <v>363</v>
      </c>
      <c r="I131" s="29"/>
      <c r="J131" s="27"/>
      <c r="K131" s="27"/>
      <c r="L131" s="27"/>
      <c r="M131" s="27"/>
      <c r="N131" s="27"/>
      <c r="O131" s="27"/>
      <c r="P131" s="27"/>
      <c r="Q131" s="27"/>
      <c r="R131" s="30"/>
      <c r="S131" s="30"/>
      <c r="T131" s="30">
        <v>88</v>
      </c>
      <c r="U131" s="30"/>
      <c r="V131" s="27"/>
      <c r="W131" s="27"/>
      <c r="X131" s="27"/>
      <c r="Y131" s="27"/>
      <c r="Z131" s="31"/>
      <c r="AA131" s="25"/>
      <c r="AB131" s="25"/>
      <c r="AC131" s="27"/>
      <c r="AD131" s="26"/>
      <c r="AE131" s="27"/>
    </row>
    <row r="132" spans="2:31" ht="12.75" customHeight="1" x14ac:dyDescent="0.2">
      <c r="B132" s="46">
        <v>1</v>
      </c>
      <c r="D132" s="73" t="s">
        <v>354</v>
      </c>
      <c r="E132" s="74" t="s">
        <v>194</v>
      </c>
      <c r="F132" s="37" t="s">
        <v>368</v>
      </c>
      <c r="G132" s="38" t="s">
        <v>368</v>
      </c>
      <c r="H132" s="75" t="s">
        <v>363</v>
      </c>
      <c r="I132" s="29"/>
      <c r="J132" s="27"/>
      <c r="K132" s="27"/>
      <c r="L132" s="27"/>
      <c r="M132" s="27"/>
      <c r="N132" s="25"/>
      <c r="O132" s="25"/>
      <c r="P132" s="27"/>
      <c r="Q132" s="25"/>
      <c r="R132" s="24"/>
      <c r="S132" s="24"/>
      <c r="T132" s="24">
        <v>71</v>
      </c>
      <c r="U132" s="24"/>
      <c r="V132" s="25"/>
      <c r="W132" s="25"/>
      <c r="X132" s="25"/>
      <c r="Y132" s="25"/>
      <c r="Z132" s="31"/>
      <c r="AA132" s="31"/>
      <c r="AB132" s="27"/>
      <c r="AC132" s="27"/>
      <c r="AD132" s="26"/>
      <c r="AE132" s="27"/>
    </row>
    <row r="133" spans="2:31" ht="12.75" customHeight="1" x14ac:dyDescent="0.2">
      <c r="B133" s="46">
        <v>1</v>
      </c>
      <c r="D133" s="73" t="s">
        <v>355</v>
      </c>
      <c r="E133" s="74" t="s">
        <v>194</v>
      </c>
      <c r="F133" s="37" t="s">
        <v>369</v>
      </c>
      <c r="G133" s="38" t="s">
        <v>370</v>
      </c>
      <c r="H133" s="75" t="s">
        <v>90</v>
      </c>
      <c r="I133" s="29"/>
      <c r="J133" s="27"/>
      <c r="K133" s="27"/>
      <c r="L133" s="27"/>
      <c r="M133" s="27"/>
      <c r="N133" s="25"/>
      <c r="O133" s="25"/>
      <c r="P133" s="27"/>
      <c r="Q133" s="25"/>
      <c r="R133" s="24"/>
      <c r="S133" s="24"/>
      <c r="T133" s="24">
        <v>90</v>
      </c>
      <c r="U133" s="24"/>
      <c r="V133" s="25"/>
      <c r="W133" s="25"/>
      <c r="X133" s="25"/>
      <c r="Y133" s="25"/>
      <c r="Z133" s="31"/>
      <c r="AA133" s="31"/>
      <c r="AB133" s="27"/>
      <c r="AC133" s="27"/>
      <c r="AD133" s="26"/>
      <c r="AE133" s="27"/>
    </row>
    <row r="134" spans="2:31" ht="12.75" customHeight="1" x14ac:dyDescent="0.2">
      <c r="B134" s="46">
        <v>1</v>
      </c>
      <c r="D134" s="73" t="s">
        <v>356</v>
      </c>
      <c r="E134" s="74" t="s">
        <v>282</v>
      </c>
      <c r="F134" s="37" t="s">
        <v>371</v>
      </c>
      <c r="G134" s="38" t="s">
        <v>372</v>
      </c>
      <c r="H134" s="75" t="s">
        <v>90</v>
      </c>
      <c r="I134" s="29"/>
      <c r="J134" s="27"/>
      <c r="K134" s="27"/>
      <c r="L134" s="27"/>
      <c r="M134" s="27"/>
      <c r="N134" s="25"/>
      <c r="O134" s="25"/>
      <c r="P134" s="27"/>
      <c r="Q134" s="25"/>
      <c r="R134" s="24"/>
      <c r="S134" s="24"/>
      <c r="T134" s="24">
        <v>130</v>
      </c>
      <c r="U134" s="24"/>
      <c r="V134" s="25"/>
      <c r="W134" s="25"/>
      <c r="X134" s="25"/>
      <c r="Y134" s="25"/>
      <c r="Z134" s="31"/>
      <c r="AA134" s="31"/>
      <c r="AB134" s="27"/>
      <c r="AC134" s="27"/>
      <c r="AD134" s="26"/>
      <c r="AE134" s="27"/>
    </row>
    <row r="135" spans="2:31" ht="12.75" customHeight="1" x14ac:dyDescent="0.2">
      <c r="B135" s="46">
        <v>1</v>
      </c>
      <c r="D135" s="73" t="s">
        <v>357</v>
      </c>
      <c r="E135" s="74" t="s">
        <v>282</v>
      </c>
      <c r="F135" s="37" t="s">
        <v>373</v>
      </c>
      <c r="G135" s="38" t="s">
        <v>374</v>
      </c>
      <c r="H135" s="75" t="s">
        <v>363</v>
      </c>
      <c r="I135" s="29"/>
      <c r="J135" s="27"/>
      <c r="K135" s="27"/>
      <c r="L135" s="27"/>
      <c r="M135" s="27"/>
      <c r="N135" s="25"/>
      <c r="O135" s="25"/>
      <c r="P135" s="27"/>
      <c r="Q135" s="25"/>
      <c r="R135" s="24"/>
      <c r="S135" s="24"/>
      <c r="T135" s="24">
        <v>92</v>
      </c>
      <c r="U135" s="24"/>
      <c r="V135" s="25"/>
      <c r="W135" s="25"/>
      <c r="X135" s="25"/>
      <c r="Y135" s="25"/>
      <c r="Z135" s="31"/>
      <c r="AA135" s="31"/>
      <c r="AB135" s="27"/>
      <c r="AC135" s="27"/>
      <c r="AD135" s="26"/>
      <c r="AE135" s="27"/>
    </row>
    <row r="136" spans="2:31" ht="12.75" customHeight="1" x14ac:dyDescent="0.2">
      <c r="B136" s="46">
        <v>1</v>
      </c>
      <c r="D136" s="73"/>
      <c r="E136" s="24"/>
      <c r="F136" s="37"/>
      <c r="G136" s="38"/>
      <c r="H136" s="76"/>
      <c r="I136" s="32"/>
      <c r="J136" s="35"/>
      <c r="K136" s="35"/>
      <c r="L136" s="35"/>
      <c r="M136" s="35"/>
      <c r="N136" s="35"/>
      <c r="O136" s="35"/>
      <c r="P136" s="35"/>
      <c r="Q136" s="35"/>
      <c r="R136" s="34"/>
      <c r="S136" s="34"/>
      <c r="T136" s="34"/>
      <c r="U136" s="34"/>
      <c r="V136" s="35"/>
      <c r="W136" s="35"/>
      <c r="X136" s="35"/>
      <c r="Y136" s="35"/>
      <c r="Z136" s="36"/>
      <c r="AA136" s="36"/>
      <c r="AB136" s="35"/>
      <c r="AC136" s="35"/>
      <c r="AD136" s="36"/>
      <c r="AE136" s="35"/>
    </row>
    <row r="137" spans="2:31" ht="12.75" customHeight="1" x14ac:dyDescent="0.2">
      <c r="B137" s="46">
        <v>1</v>
      </c>
      <c r="D137" s="73" t="s">
        <v>358</v>
      </c>
      <c r="E137" s="74" t="s">
        <v>193</v>
      </c>
      <c r="F137" s="37" t="s">
        <v>375</v>
      </c>
      <c r="G137" s="38" t="s">
        <v>376</v>
      </c>
      <c r="H137" s="76" t="s">
        <v>92</v>
      </c>
      <c r="I137" s="32"/>
      <c r="J137" s="35"/>
      <c r="K137" s="35"/>
      <c r="L137" s="35"/>
      <c r="M137" s="35"/>
      <c r="N137" s="35"/>
      <c r="O137" s="35"/>
      <c r="P137" s="35"/>
      <c r="Q137" s="35"/>
      <c r="R137" s="34"/>
      <c r="S137" s="34"/>
      <c r="T137" s="34"/>
      <c r="U137" s="34">
        <v>88</v>
      </c>
      <c r="V137" s="35"/>
      <c r="W137" s="35"/>
      <c r="X137" s="35"/>
      <c r="Y137" s="35"/>
      <c r="Z137" s="36"/>
      <c r="AA137" s="36"/>
      <c r="AB137" s="35"/>
      <c r="AC137" s="35"/>
      <c r="AD137" s="36"/>
      <c r="AE137" s="35"/>
    </row>
    <row r="138" spans="2:31" ht="12.75" customHeight="1" x14ac:dyDescent="0.2">
      <c r="B138" s="46">
        <v>1</v>
      </c>
      <c r="D138" s="73" t="s">
        <v>359</v>
      </c>
      <c r="E138" s="74" t="s">
        <v>194</v>
      </c>
      <c r="F138" s="37" t="s">
        <v>377</v>
      </c>
      <c r="G138" s="38" t="s">
        <v>205</v>
      </c>
      <c r="H138" s="76" t="s">
        <v>92</v>
      </c>
      <c r="I138" s="32"/>
      <c r="J138" s="35"/>
      <c r="K138" s="35"/>
      <c r="L138" s="35"/>
      <c r="M138" s="35"/>
      <c r="N138" s="35"/>
      <c r="O138" s="35"/>
      <c r="P138" s="35"/>
      <c r="Q138" s="35"/>
      <c r="R138" s="34"/>
      <c r="S138" s="34"/>
      <c r="T138" s="34"/>
      <c r="U138" s="34">
        <v>27</v>
      </c>
      <c r="V138" s="35"/>
      <c r="W138" s="35"/>
      <c r="X138" s="35"/>
      <c r="Y138" s="35"/>
      <c r="Z138" s="36"/>
      <c r="AA138" s="36"/>
      <c r="AB138" s="35"/>
      <c r="AC138" s="35"/>
      <c r="AD138" s="36"/>
      <c r="AE138" s="35"/>
    </row>
    <row r="139" spans="2:31" ht="12.6" customHeight="1" thickBot="1" x14ac:dyDescent="0.25">
      <c r="B139" s="46">
        <v>1</v>
      </c>
      <c r="D139" s="34"/>
      <c r="E139" s="34"/>
      <c r="F139" s="37"/>
      <c r="G139" s="38"/>
      <c r="H139" s="76"/>
      <c r="I139" s="32"/>
      <c r="J139" s="32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6"/>
      <c r="AA139" s="36"/>
      <c r="AB139" s="35"/>
      <c r="AC139" s="35"/>
      <c r="AD139" s="36"/>
      <c r="AE139" s="35"/>
    </row>
    <row r="140" spans="2:31" ht="12.6" customHeight="1" thickBot="1" x14ac:dyDescent="0.25">
      <c r="D140" s="118" t="s">
        <v>4</v>
      </c>
      <c r="E140" s="119"/>
      <c r="F140" s="119"/>
      <c r="G140" s="119"/>
      <c r="H140" s="119"/>
      <c r="I140" s="119"/>
      <c r="J140" s="119"/>
      <c r="K140" s="119"/>
      <c r="L140" s="119"/>
      <c r="M140" s="120"/>
      <c r="N140" s="39" t="str">
        <f>IF(N78="","",IF(OR(N95="", N95="LS", N95="LUMP"),IF(SUM(COUNTIF(N96:N139,"LS")+COUNTIF(N96:N139,"LUMP"))&gt;0,"LS",""),IF(SUM(N96:N139)&lt;&gt;0,SUM(N96:N139),"")))</f>
        <v/>
      </c>
      <c r="O140" s="64" t="str">
        <f>IF(O78="","",IF(OR(O95="", O95="LS", O95="LUMP"),IF(SUM(COUNTIF(O96:O139,"LS")+COUNTIF(O96:O139,"LUMP"))&gt;0,"LS",""),IF(SUM(O96:O139)&lt;&gt;0,SUM(O96:O139),"")))</f>
        <v/>
      </c>
      <c r="P140" s="64" t="str">
        <f t="shared" ref="P140:AD140" si="24">IF(P78="","",IF(OR(P95="", P95="LS", P95="LUMP"),IF(SUM(COUNTIF(P96:P139,"LS")+COUNTIF(P96:P139,"LUMP"))&gt;0,"LS",""),IF(SUM(P96:P139)&lt;&gt;0,SUM(P96:P139),"")))</f>
        <v/>
      </c>
      <c r="Q140" s="64" t="str">
        <f t="shared" si="24"/>
        <v/>
      </c>
      <c r="R140" s="95">
        <f t="shared" si="24"/>
        <v>3773</v>
      </c>
      <c r="S140" s="95">
        <f t="shared" si="24"/>
        <v>541</v>
      </c>
      <c r="T140" s="95">
        <f t="shared" si="24"/>
        <v>644</v>
      </c>
      <c r="U140" s="95">
        <f t="shared" si="24"/>
        <v>115</v>
      </c>
      <c r="V140" s="95" t="str">
        <f t="shared" si="24"/>
        <v/>
      </c>
      <c r="W140" s="95" t="str">
        <f t="shared" si="24"/>
        <v/>
      </c>
      <c r="X140" s="95" t="str">
        <f t="shared" si="24"/>
        <v/>
      </c>
      <c r="Y140" s="95" t="str">
        <f t="shared" si="24"/>
        <v/>
      </c>
      <c r="Z140" s="95" t="str">
        <f t="shared" si="24"/>
        <v/>
      </c>
      <c r="AA140" s="95" t="str">
        <f t="shared" si="24"/>
        <v/>
      </c>
      <c r="AB140" s="95">
        <f t="shared" si="24"/>
        <v>7</v>
      </c>
      <c r="AC140" s="95" t="str">
        <f t="shared" si="24"/>
        <v/>
      </c>
      <c r="AD140" s="39" t="str">
        <f t="shared" si="24"/>
        <v/>
      </c>
      <c r="AE140" s="39" t="str">
        <f t="shared" ref="AE140" si="25">IF(AE78="","",IF(OR(AE95="", AE95="LS", AE95="LUMP"),IF(SUM(COUNTIF(AE96:AE139,"LS")+COUNTIF(AE96:AE139,"LUMP"))&gt;0,"LS",""),IF(SUM(AE96:AE139)&lt;&gt;0,SUM(AE96:AE139),"")))</f>
        <v/>
      </c>
    </row>
    <row r="141" spans="2:31" ht="12.6" customHeight="1" thickBot="1" x14ac:dyDescent="0.25">
      <c r="D141" s="59"/>
      <c r="E141" s="60"/>
      <c r="F141" s="60"/>
      <c r="G141" s="60"/>
      <c r="H141" s="60" t="s">
        <v>148</v>
      </c>
      <c r="I141" s="60"/>
      <c r="J141" s="60"/>
      <c r="K141" s="60"/>
      <c r="L141" s="60"/>
      <c r="M141" s="61"/>
      <c r="N141" s="39"/>
      <c r="O141" s="64" t="str">
        <f>O140</f>
        <v/>
      </c>
      <c r="P141" s="64" t="str">
        <f t="shared" ref="P141:Q141" si="26">P140</f>
        <v/>
      </c>
      <c r="Q141" s="64" t="str">
        <f t="shared" si="26"/>
        <v/>
      </c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</row>
    <row r="142" spans="2:31" ht="12.75" customHeight="1" x14ac:dyDescent="0.2">
      <c r="B142" s="6" t="s">
        <v>18</v>
      </c>
      <c r="D142" s="121" t="s">
        <v>5</v>
      </c>
      <c r="E142" s="122"/>
      <c r="F142" s="122"/>
      <c r="G142" s="122"/>
      <c r="H142" s="122"/>
      <c r="I142" s="122"/>
      <c r="J142" s="122"/>
      <c r="K142" s="122"/>
      <c r="L142" s="122"/>
      <c r="M142" s="123"/>
      <c r="N142" s="40" t="str">
        <f>IF(N78="","",IF( N140="LS","LS",IF(N140&lt;&gt;"",ROUNDUP(N140,0),"")))</f>
        <v/>
      </c>
      <c r="O142" s="40" t="str">
        <f>IF(O78="","",IF( O141="LS","LS",IF(O141&lt;&gt;"",ROUNDUP(O141,0),"")))</f>
        <v/>
      </c>
      <c r="P142" s="40" t="str">
        <f>IF(P78="","",IF( P141="LS","LS",IF(P141&lt;&gt;"",ROUNDUP(P141,0),"")))</f>
        <v/>
      </c>
      <c r="Q142" s="40" t="str">
        <f>IF(Q78="","",IF( Q141="LS","LS",IF(Q141&lt;&gt;"",ROUNDUP(Q141,0),"")))</f>
        <v/>
      </c>
      <c r="R142" s="40">
        <f t="shared" ref="R142:AD142" si="27">IF(R78="","",IF( R140="LS","LS",IF(R140&lt;&gt;"",ROUNDUP(R140,0),"")))</f>
        <v>3773</v>
      </c>
      <c r="S142" s="40">
        <f t="shared" si="27"/>
        <v>541</v>
      </c>
      <c r="T142" s="40">
        <f t="shared" si="27"/>
        <v>644</v>
      </c>
      <c r="U142" s="40">
        <f t="shared" si="27"/>
        <v>115</v>
      </c>
      <c r="V142" s="40" t="str">
        <f t="shared" si="27"/>
        <v/>
      </c>
      <c r="W142" s="40" t="str">
        <f t="shared" si="27"/>
        <v/>
      </c>
      <c r="X142" s="40" t="str">
        <f t="shared" si="27"/>
        <v/>
      </c>
      <c r="Y142" s="40" t="str">
        <f t="shared" si="27"/>
        <v/>
      </c>
      <c r="Z142" s="40" t="str">
        <f t="shared" si="27"/>
        <v/>
      </c>
      <c r="AA142" s="40" t="str">
        <f t="shared" si="27"/>
        <v/>
      </c>
      <c r="AB142" s="40">
        <f t="shared" si="27"/>
        <v>7</v>
      </c>
      <c r="AC142" s="40" t="str">
        <f t="shared" si="27"/>
        <v/>
      </c>
      <c r="AD142" s="40" t="str">
        <f t="shared" si="27"/>
        <v/>
      </c>
      <c r="AE142" s="40" t="str">
        <f t="shared" ref="AE142" si="28">IF(AE78="","",IF( AE140="LS","LS",IF(AE140&lt;&gt;"",ROUNDUP(AE140,0),"")))</f>
        <v/>
      </c>
    </row>
    <row r="143" spans="2:31" ht="12.75" customHeight="1" x14ac:dyDescent="0.2">
      <c r="D143" s="77"/>
      <c r="E143" s="77"/>
      <c r="F143" s="77"/>
      <c r="G143" s="77"/>
      <c r="H143" s="77"/>
      <c r="I143" s="77"/>
      <c r="J143" s="77"/>
      <c r="K143" s="77"/>
      <c r="L143" s="77"/>
      <c r="M143" s="77"/>
      <c r="N143" s="78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</row>
    <row r="144" spans="2:31" ht="12.75" customHeight="1" thickBot="1" x14ac:dyDescent="0.25"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</row>
    <row r="145" spans="2:39" ht="12.75" customHeight="1" thickBot="1" x14ac:dyDescent="0.25">
      <c r="B145" s="44" t="s">
        <v>16</v>
      </c>
      <c r="F145" s="115" t="str">
        <f>"PAVEMENT CALC SHEET " &amp; B146</f>
        <v>PAVEMENT CALC SHEET $ts203$</v>
      </c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  <c r="AA145" s="115"/>
      <c r="AB145" s="115"/>
      <c r="AC145" s="115"/>
      <c r="AD145" s="115"/>
      <c r="AE145" s="115"/>
      <c r="AG145" s="50">
        <v>1</v>
      </c>
      <c r="AH145" s="51" t="s">
        <v>32</v>
      </c>
      <c r="AI145" s="12"/>
      <c r="AJ145" s="12"/>
      <c r="AK145" s="12"/>
      <c r="AL145" s="12"/>
      <c r="AM145" s="12"/>
    </row>
    <row r="146" spans="2:39" ht="12.75" customHeight="1" thickBot="1" x14ac:dyDescent="0.25">
      <c r="B146" s="45" t="s">
        <v>461</v>
      </c>
      <c r="F146" s="11"/>
      <c r="G146" s="11"/>
      <c r="H146" s="13" t="s">
        <v>14</v>
      </c>
      <c r="I146" s="11"/>
      <c r="J146" s="12"/>
      <c r="K146" s="12"/>
      <c r="L146" s="12"/>
      <c r="M146" s="12"/>
      <c r="N146" s="43" t="s">
        <v>169</v>
      </c>
      <c r="O146" s="43" t="s">
        <v>169</v>
      </c>
      <c r="P146" s="43" t="s">
        <v>177</v>
      </c>
      <c r="Q146" s="43" t="s">
        <v>170</v>
      </c>
      <c r="R146" s="43" t="s">
        <v>171</v>
      </c>
      <c r="S146" s="43" t="s">
        <v>178</v>
      </c>
      <c r="T146" s="43" t="s">
        <v>182</v>
      </c>
      <c r="U146" s="43" t="s">
        <v>182</v>
      </c>
      <c r="V146" s="43" t="s">
        <v>172</v>
      </c>
      <c r="W146" s="43" t="s">
        <v>172</v>
      </c>
      <c r="X146" s="43" t="s">
        <v>181</v>
      </c>
      <c r="Y146" s="43" t="s">
        <v>173</v>
      </c>
      <c r="Z146" s="43" t="s">
        <v>179</v>
      </c>
      <c r="AA146" s="43" t="s">
        <v>179</v>
      </c>
      <c r="AB146" s="43" t="s">
        <v>186</v>
      </c>
      <c r="AC146" s="43" t="s">
        <v>186</v>
      </c>
      <c r="AD146" s="43" t="s">
        <v>185</v>
      </c>
      <c r="AE146" s="43" t="s">
        <v>499</v>
      </c>
    </row>
    <row r="147" spans="2:39" ht="12.75" customHeight="1" x14ac:dyDescent="0.2">
      <c r="F147" s="11"/>
      <c r="G147" s="11"/>
      <c r="H147" s="13" t="s">
        <v>15</v>
      </c>
      <c r="I147" s="11"/>
      <c r="J147" s="12"/>
      <c r="K147" s="12"/>
      <c r="L147" s="12"/>
      <c r="M147" s="12"/>
      <c r="N147" s="15" t="s">
        <v>175</v>
      </c>
      <c r="O147" s="15" t="s">
        <v>174</v>
      </c>
      <c r="P147" s="15"/>
      <c r="Q147" s="15" t="s">
        <v>176</v>
      </c>
      <c r="R147" s="15"/>
      <c r="S147" s="15"/>
      <c r="T147" s="15" t="s">
        <v>183</v>
      </c>
      <c r="U147" s="15" t="s">
        <v>184</v>
      </c>
      <c r="V147" s="15" t="s">
        <v>174</v>
      </c>
      <c r="W147" s="52" t="s">
        <v>175</v>
      </c>
      <c r="X147" s="52" t="s">
        <v>174</v>
      </c>
      <c r="Y147" s="52"/>
      <c r="Z147" s="52" t="s">
        <v>174</v>
      </c>
      <c r="AA147" s="52" t="s">
        <v>180</v>
      </c>
      <c r="AB147" s="15" t="s">
        <v>174</v>
      </c>
      <c r="AC147" s="15" t="s">
        <v>175</v>
      </c>
      <c r="AD147" s="15"/>
      <c r="AE147" s="15" t="s">
        <v>455</v>
      </c>
    </row>
    <row r="148" spans="2:39" ht="12.75" customHeight="1" x14ac:dyDescent="0.2">
      <c r="F148" s="12"/>
      <c r="G148" s="1"/>
      <c r="H148" s="13" t="s">
        <v>7</v>
      </c>
      <c r="I148" s="12"/>
      <c r="J148" s="11"/>
      <c r="K148" s="12"/>
      <c r="L148" s="12"/>
      <c r="M148" s="12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 spans="2:39" ht="12.75" customHeight="1" thickBot="1" x14ac:dyDescent="0.25">
      <c r="F149" s="12"/>
      <c r="G149" s="1"/>
      <c r="H149" s="13" t="s">
        <v>8</v>
      </c>
      <c r="I149" s="12"/>
      <c r="J149" s="11"/>
      <c r="K149" s="12"/>
      <c r="L149" s="12"/>
      <c r="M149" s="12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</row>
    <row r="150" spans="2:39" ht="12.75" customHeight="1" x14ac:dyDescent="0.2">
      <c r="B150" s="124" t="s">
        <v>17</v>
      </c>
      <c r="D150" s="111" t="s">
        <v>33</v>
      </c>
      <c r="E150" s="111" t="s">
        <v>34</v>
      </c>
      <c r="F150" s="107" t="s">
        <v>2</v>
      </c>
      <c r="G150" s="108"/>
      <c r="H150" s="111" t="s">
        <v>0</v>
      </c>
      <c r="I150" s="113" t="s">
        <v>0</v>
      </c>
      <c r="J150" s="113" t="s">
        <v>29</v>
      </c>
      <c r="K150" s="113" t="s">
        <v>30</v>
      </c>
      <c r="L150" s="113" t="s">
        <v>31</v>
      </c>
      <c r="M150" s="113" t="s">
        <v>3</v>
      </c>
      <c r="N150" s="18" t="str">
        <f t="shared" ref="N150:AD150" si="29">IF(OR(TRIM(N146)=0,TRIM(N146)=""),"",IF(IFERROR(TRIM(INDEX(QryItemNamed,MATCH(TRIM(N146),ITEM,0),2)),"")="Y","SPECIAL",LEFT(IFERROR(TRIM(INDEX(ITEM,MATCH(TRIM(N146),ITEM,0))),""),3)))</f>
        <v>644</v>
      </c>
      <c r="O150" s="18" t="str">
        <f t="shared" si="29"/>
        <v>644</v>
      </c>
      <c r="P150" s="18" t="str">
        <f t="shared" si="29"/>
        <v>644</v>
      </c>
      <c r="Q150" s="18" t="str">
        <f t="shared" si="29"/>
        <v>644</v>
      </c>
      <c r="R150" s="18" t="str">
        <f t="shared" si="29"/>
        <v>644</v>
      </c>
      <c r="S150" s="18" t="str">
        <f t="shared" si="29"/>
        <v>644</v>
      </c>
      <c r="T150" s="18" t="str">
        <f>S150</f>
        <v>644</v>
      </c>
      <c r="U150" s="18" t="str">
        <f>T150</f>
        <v>644</v>
      </c>
      <c r="V150" s="18" t="str">
        <f t="shared" si="29"/>
        <v>644</v>
      </c>
      <c r="W150" s="18" t="str">
        <f t="shared" si="29"/>
        <v>644</v>
      </c>
      <c r="X150" s="18" t="str">
        <f t="shared" si="29"/>
        <v>644</v>
      </c>
      <c r="Y150" s="18" t="str">
        <f t="shared" si="29"/>
        <v>644</v>
      </c>
      <c r="Z150" s="18" t="str">
        <f t="shared" si="29"/>
        <v>644</v>
      </c>
      <c r="AA150" s="18" t="str">
        <f t="shared" si="29"/>
        <v>644</v>
      </c>
      <c r="AB150" s="18" t="str">
        <f t="shared" si="29"/>
        <v>646</v>
      </c>
      <c r="AC150" s="18" t="str">
        <f t="shared" si="29"/>
        <v>646</v>
      </c>
      <c r="AD150" s="18" t="str">
        <f t="shared" si="29"/>
        <v>646</v>
      </c>
      <c r="AE150" s="18" t="str">
        <f t="shared" ref="AE150" si="30">IF(OR(TRIM(AE146)=0,TRIM(AE146)=""),"",IF(IFERROR(TRIM(INDEX(QryItemNamed,MATCH(TRIM(AE146),ITEM,0),2)),"")="Y","SPECIAL",LEFT(IFERROR(TRIM(INDEX(ITEM,MATCH(TRIM(AE146),ITEM,0))),""),3)))</f>
        <v>647</v>
      </c>
    </row>
    <row r="151" spans="2:39" ht="12.75" customHeight="1" x14ac:dyDescent="0.2">
      <c r="B151" s="125"/>
      <c r="D151" s="112"/>
      <c r="E151" s="112"/>
      <c r="F151" s="109"/>
      <c r="G151" s="110"/>
      <c r="H151" s="112"/>
      <c r="I151" s="114"/>
      <c r="J151" s="114"/>
      <c r="K151" s="114"/>
      <c r="L151" s="114"/>
      <c r="M151" s="114"/>
      <c r="N151" s="104" t="str">
        <f t="shared" ref="N151:AD151" si="31">IF(OR(TRIM(N146)=0,TRIM(N146)=""),IF(N147="","",N147),IF(IFERROR(TRIM(INDEX(QryItemNamed,MATCH(TRIM(N146),ITEM,0),2)),"")="Y",TRIM(RIGHT(IFERROR(TRIM(INDEX(QryItemNamed,MATCH(TRIM(N146),ITEM,0),4)),"123456789012"),LEN(IFERROR(TRIM(INDEX(QryItemNamed,MATCH(TRIM(N146),ITEM,0),4)),"123456789012"))-9))&amp;N147,IFERROR(TRIM(INDEX(QryItemNamed,MATCH(TRIM(N146),ITEM,0),4))&amp;N147,"ITEM CODE DOES NOT EXIST IN ITEM MASTER")))</f>
        <v>EDGE LINE, 6", YELLOW</v>
      </c>
      <c r="O151" s="104" t="str">
        <f t="shared" si="31"/>
        <v>EDGE LINE, 6", WHITE</v>
      </c>
      <c r="P151" s="104" t="str">
        <f t="shared" si="31"/>
        <v>LANE LINE, 6"</v>
      </c>
      <c r="Q151" s="104" t="str">
        <f t="shared" si="31"/>
        <v>CENTER LINE, 6"</v>
      </c>
      <c r="R151" s="104" t="str">
        <f t="shared" si="31"/>
        <v>CHANNELIZING LINE, 12"</v>
      </c>
      <c r="S151" s="104" t="str">
        <f t="shared" si="31"/>
        <v>STOP LINE</v>
      </c>
      <c r="T151" s="104" t="s">
        <v>457</v>
      </c>
      <c r="U151" s="104" t="s">
        <v>458</v>
      </c>
      <c r="V151" s="104" t="str">
        <f t="shared" si="31"/>
        <v>TRANSVERSE/DIAGONAL LINE, WHITE</v>
      </c>
      <c r="W151" s="104" t="str">
        <f t="shared" si="31"/>
        <v>TRANSVERSE/DIAGONAL LINE, YELLOW</v>
      </c>
      <c r="X151" s="104" t="str">
        <f t="shared" si="31"/>
        <v>CHEVRON MARKING, WHITE</v>
      </c>
      <c r="Y151" s="104" t="str">
        <f t="shared" si="31"/>
        <v>LANE ARROW</v>
      </c>
      <c r="Z151" s="104" t="str">
        <f t="shared" si="31"/>
        <v>DOTTED LINE, 6", WHITE</v>
      </c>
      <c r="AA151" s="104" t="str">
        <f t="shared" si="31"/>
        <v>DOTTED LINE, 6",  YELLOW</v>
      </c>
      <c r="AB151" s="104" t="str">
        <f t="shared" si="31"/>
        <v>EDGE LINE, 6", WHITE</v>
      </c>
      <c r="AC151" s="104" t="str">
        <f t="shared" si="31"/>
        <v>EDGE LINE, 6", YELLOW</v>
      </c>
      <c r="AD151" s="104" t="str">
        <f t="shared" si="31"/>
        <v>LANE LINE, 6"</v>
      </c>
      <c r="AE151" s="104" t="str">
        <f t="shared" ref="AE151" si="32">IF(OR(TRIM(AE146)=0,TRIM(AE146)=""),IF(AE147="","",AE147),IF(IFERROR(TRIM(INDEX(QryItemNamed,MATCH(TRIM(AE146),ITEM,0),2)),"")="Y",TRIM(RIGHT(IFERROR(TRIM(INDEX(QryItemNamed,MATCH(TRIM(AE146),ITEM,0),4)),"123456789012"),LEN(IFERROR(TRIM(INDEX(QryItemNamed,MATCH(TRIM(AE146),ITEM,0),4)),"123456789012"))-9))&amp;AE147,IFERROR(TRIM(INDEX(QryItemNamed,MATCH(TRIM(AE146),ITEM,0),4))&amp;AE147,"ITEM CODE DOES NOT EXIST IN ITEM MASTER")))</f>
        <v>PAVEMENT MARKING, MISC.:WORD ON PAVEMENT, 24"</v>
      </c>
    </row>
    <row r="152" spans="2:39" ht="12.75" customHeight="1" x14ac:dyDescent="0.2">
      <c r="B152" s="125"/>
      <c r="D152" s="112"/>
      <c r="E152" s="112"/>
      <c r="F152" s="109"/>
      <c r="G152" s="110"/>
      <c r="H152" s="112"/>
      <c r="I152" s="114"/>
      <c r="J152" s="114"/>
      <c r="K152" s="114"/>
      <c r="L152" s="114"/>
      <c r="M152" s="114"/>
      <c r="N152" s="105"/>
      <c r="O152" s="105"/>
      <c r="P152" s="105"/>
      <c r="Q152" s="105"/>
      <c r="R152" s="105"/>
      <c r="S152" s="105"/>
      <c r="T152" s="105"/>
      <c r="U152" s="105"/>
      <c r="V152" s="105"/>
      <c r="W152" s="105"/>
      <c r="X152" s="105"/>
      <c r="Y152" s="105"/>
      <c r="Z152" s="105"/>
      <c r="AA152" s="105"/>
      <c r="AB152" s="105"/>
      <c r="AC152" s="105"/>
      <c r="AD152" s="105"/>
      <c r="AE152" s="105"/>
    </row>
    <row r="153" spans="2:39" ht="12.75" customHeight="1" x14ac:dyDescent="0.2">
      <c r="B153" s="125"/>
      <c r="D153" s="112"/>
      <c r="E153" s="112"/>
      <c r="F153" s="109"/>
      <c r="G153" s="110"/>
      <c r="H153" s="112"/>
      <c r="I153" s="114"/>
      <c r="J153" s="114"/>
      <c r="K153" s="114"/>
      <c r="L153" s="114"/>
      <c r="M153" s="114"/>
      <c r="N153" s="105"/>
      <c r="O153" s="105"/>
      <c r="P153" s="105"/>
      <c r="Q153" s="105"/>
      <c r="R153" s="105"/>
      <c r="S153" s="105"/>
      <c r="T153" s="105"/>
      <c r="U153" s="105"/>
      <c r="V153" s="105"/>
      <c r="W153" s="105"/>
      <c r="X153" s="105"/>
      <c r="Y153" s="105"/>
      <c r="Z153" s="105"/>
      <c r="AA153" s="105"/>
      <c r="AB153" s="105"/>
      <c r="AC153" s="105"/>
      <c r="AD153" s="105"/>
      <c r="AE153" s="105"/>
    </row>
    <row r="154" spans="2:39" ht="12.75" customHeight="1" x14ac:dyDescent="0.2">
      <c r="B154" s="125"/>
      <c r="D154" s="112"/>
      <c r="E154" s="112"/>
      <c r="F154" s="109"/>
      <c r="G154" s="110"/>
      <c r="H154" s="112"/>
      <c r="I154" s="114"/>
      <c r="J154" s="114"/>
      <c r="K154" s="114"/>
      <c r="L154" s="114"/>
      <c r="M154" s="114"/>
      <c r="N154" s="105"/>
      <c r="O154" s="105"/>
      <c r="P154" s="105"/>
      <c r="Q154" s="105"/>
      <c r="R154" s="105"/>
      <c r="S154" s="105"/>
      <c r="T154" s="105"/>
      <c r="U154" s="105"/>
      <c r="V154" s="105"/>
      <c r="W154" s="105"/>
      <c r="X154" s="105"/>
      <c r="Y154" s="105"/>
      <c r="Z154" s="105"/>
      <c r="AA154" s="105"/>
      <c r="AB154" s="105"/>
      <c r="AC154" s="105"/>
      <c r="AD154" s="105"/>
      <c r="AE154" s="105"/>
    </row>
    <row r="155" spans="2:39" ht="12.75" customHeight="1" x14ac:dyDescent="0.2">
      <c r="B155" s="125"/>
      <c r="D155" s="112"/>
      <c r="E155" s="112"/>
      <c r="F155" s="109"/>
      <c r="G155" s="110"/>
      <c r="H155" s="112"/>
      <c r="I155" s="114"/>
      <c r="J155" s="114"/>
      <c r="K155" s="114"/>
      <c r="L155" s="114"/>
      <c r="M155" s="114"/>
      <c r="N155" s="105"/>
      <c r="O155" s="105"/>
      <c r="P155" s="105"/>
      <c r="Q155" s="105"/>
      <c r="R155" s="105"/>
      <c r="S155" s="105"/>
      <c r="T155" s="105"/>
      <c r="U155" s="105"/>
      <c r="V155" s="105"/>
      <c r="W155" s="105"/>
      <c r="X155" s="105"/>
      <c r="Y155" s="105"/>
      <c r="Z155" s="105"/>
      <c r="AA155" s="105"/>
      <c r="AB155" s="105"/>
      <c r="AC155" s="105"/>
      <c r="AD155" s="105"/>
      <c r="AE155" s="105"/>
    </row>
    <row r="156" spans="2:39" ht="12.75" customHeight="1" x14ac:dyDescent="0.2">
      <c r="B156" s="125"/>
      <c r="D156" s="112"/>
      <c r="E156" s="112"/>
      <c r="F156" s="109"/>
      <c r="G156" s="110"/>
      <c r="H156" s="112"/>
      <c r="I156" s="114"/>
      <c r="J156" s="114"/>
      <c r="K156" s="114"/>
      <c r="L156" s="114"/>
      <c r="M156" s="114"/>
      <c r="N156" s="105"/>
      <c r="O156" s="105"/>
      <c r="P156" s="105"/>
      <c r="Q156" s="105"/>
      <c r="R156" s="105"/>
      <c r="S156" s="105"/>
      <c r="T156" s="105"/>
      <c r="U156" s="105"/>
      <c r="V156" s="105"/>
      <c r="W156" s="105"/>
      <c r="X156" s="105"/>
      <c r="Y156" s="105"/>
      <c r="Z156" s="105"/>
      <c r="AA156" s="105"/>
      <c r="AB156" s="105"/>
      <c r="AC156" s="105"/>
      <c r="AD156" s="105"/>
      <c r="AE156" s="105"/>
    </row>
    <row r="157" spans="2:39" ht="12.75" customHeight="1" x14ac:dyDescent="0.2">
      <c r="B157" s="125"/>
      <c r="D157" s="112"/>
      <c r="E157" s="112"/>
      <c r="F157" s="109"/>
      <c r="G157" s="110"/>
      <c r="H157" s="112"/>
      <c r="I157" s="114"/>
      <c r="J157" s="114"/>
      <c r="K157" s="114"/>
      <c r="L157" s="114"/>
      <c r="M157" s="114"/>
      <c r="N157" s="105"/>
      <c r="O157" s="105"/>
      <c r="P157" s="105"/>
      <c r="Q157" s="105"/>
      <c r="R157" s="105"/>
      <c r="S157" s="105"/>
      <c r="T157" s="105"/>
      <c r="U157" s="105"/>
      <c r="V157" s="105"/>
      <c r="W157" s="105"/>
      <c r="X157" s="105"/>
      <c r="Y157" s="105"/>
      <c r="Z157" s="105"/>
      <c r="AA157" s="105"/>
      <c r="AB157" s="105"/>
      <c r="AC157" s="105"/>
      <c r="AD157" s="105"/>
      <c r="AE157" s="105"/>
    </row>
    <row r="158" spans="2:39" ht="12.75" customHeight="1" x14ac:dyDescent="0.2">
      <c r="B158" s="125"/>
      <c r="D158" s="112"/>
      <c r="E158" s="112"/>
      <c r="F158" s="109"/>
      <c r="G158" s="110"/>
      <c r="H158" s="112"/>
      <c r="I158" s="114"/>
      <c r="J158" s="114"/>
      <c r="K158" s="114"/>
      <c r="L158" s="114"/>
      <c r="M158" s="114"/>
      <c r="N158" s="105"/>
      <c r="O158" s="105"/>
      <c r="P158" s="105"/>
      <c r="Q158" s="105"/>
      <c r="R158" s="105"/>
      <c r="S158" s="105"/>
      <c r="T158" s="105"/>
      <c r="U158" s="105"/>
      <c r="V158" s="105"/>
      <c r="W158" s="105"/>
      <c r="X158" s="105"/>
      <c r="Y158" s="105"/>
      <c r="Z158" s="105"/>
      <c r="AA158" s="105"/>
      <c r="AB158" s="105"/>
      <c r="AC158" s="105"/>
      <c r="AD158" s="105"/>
      <c r="AE158" s="105"/>
    </row>
    <row r="159" spans="2:39" ht="12.75" customHeight="1" x14ac:dyDescent="0.2">
      <c r="B159" s="125"/>
      <c r="D159" s="112"/>
      <c r="E159" s="112"/>
      <c r="F159" s="109"/>
      <c r="G159" s="110"/>
      <c r="H159" s="112"/>
      <c r="I159" s="114"/>
      <c r="J159" s="114"/>
      <c r="K159" s="114"/>
      <c r="L159" s="114"/>
      <c r="M159" s="114"/>
      <c r="N159" s="105"/>
      <c r="O159" s="105"/>
      <c r="P159" s="105"/>
      <c r="Q159" s="105"/>
      <c r="R159" s="105"/>
      <c r="S159" s="105"/>
      <c r="T159" s="105"/>
      <c r="U159" s="105"/>
      <c r="V159" s="105"/>
      <c r="W159" s="105"/>
      <c r="X159" s="105"/>
      <c r="Y159" s="105"/>
      <c r="Z159" s="105"/>
      <c r="AA159" s="105"/>
      <c r="AB159" s="105"/>
      <c r="AC159" s="105"/>
      <c r="AD159" s="105"/>
      <c r="AE159" s="105"/>
    </row>
    <row r="160" spans="2:39" ht="12.75" customHeight="1" x14ac:dyDescent="0.2">
      <c r="B160" s="125"/>
      <c r="D160" s="112"/>
      <c r="E160" s="112"/>
      <c r="F160" s="109"/>
      <c r="G160" s="110"/>
      <c r="H160" s="112"/>
      <c r="I160" s="114"/>
      <c r="J160" s="114"/>
      <c r="K160" s="114"/>
      <c r="L160" s="114"/>
      <c r="M160" s="114"/>
      <c r="N160" s="105"/>
      <c r="O160" s="105"/>
      <c r="P160" s="105"/>
      <c r="Q160" s="105"/>
      <c r="R160" s="105"/>
      <c r="S160" s="105"/>
      <c r="T160" s="105"/>
      <c r="U160" s="105"/>
      <c r="V160" s="105"/>
      <c r="W160" s="105"/>
      <c r="X160" s="105"/>
      <c r="Y160" s="105"/>
      <c r="Z160" s="105"/>
      <c r="AA160" s="105"/>
      <c r="AB160" s="105"/>
      <c r="AC160" s="105"/>
      <c r="AD160" s="105"/>
      <c r="AE160" s="105"/>
    </row>
    <row r="161" spans="2:31" ht="12.75" customHeight="1" x14ac:dyDescent="0.2">
      <c r="B161" s="125"/>
      <c r="D161" s="112"/>
      <c r="E161" s="112"/>
      <c r="F161" s="109"/>
      <c r="G161" s="110"/>
      <c r="H161" s="112"/>
      <c r="I161" s="114"/>
      <c r="J161" s="114"/>
      <c r="K161" s="114"/>
      <c r="L161" s="114"/>
      <c r="M161" s="114"/>
      <c r="N161" s="105"/>
      <c r="O161" s="105"/>
      <c r="P161" s="105"/>
      <c r="Q161" s="105"/>
      <c r="R161" s="105"/>
      <c r="S161" s="105"/>
      <c r="T161" s="105"/>
      <c r="U161" s="105"/>
      <c r="V161" s="105"/>
      <c r="W161" s="105"/>
      <c r="X161" s="105"/>
      <c r="Y161" s="105"/>
      <c r="Z161" s="105"/>
      <c r="AA161" s="105"/>
      <c r="AB161" s="105"/>
      <c r="AC161" s="105"/>
      <c r="AD161" s="105"/>
      <c r="AE161" s="105"/>
    </row>
    <row r="162" spans="2:31" ht="12.75" customHeight="1" x14ac:dyDescent="0.2">
      <c r="B162" s="125"/>
      <c r="D162" s="112"/>
      <c r="E162" s="112"/>
      <c r="F162" s="109"/>
      <c r="G162" s="110"/>
      <c r="H162" s="112"/>
      <c r="I162" s="114"/>
      <c r="J162" s="114"/>
      <c r="K162" s="114"/>
      <c r="L162" s="114"/>
      <c r="M162" s="114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</row>
    <row r="163" spans="2:31" ht="12.75" customHeight="1" thickBot="1" x14ac:dyDescent="0.25">
      <c r="B163" s="126"/>
      <c r="D163" s="136"/>
      <c r="E163" s="136"/>
      <c r="F163" s="62" t="s">
        <v>147</v>
      </c>
      <c r="G163" s="63" t="s">
        <v>1</v>
      </c>
      <c r="H163" s="19"/>
      <c r="I163" s="49"/>
      <c r="J163" s="21" t="s">
        <v>6</v>
      </c>
      <c r="K163" s="21" t="s">
        <v>6</v>
      </c>
      <c r="L163" s="21" t="s">
        <v>10</v>
      </c>
      <c r="M163" s="21" t="s">
        <v>10</v>
      </c>
      <c r="N163" s="21" t="str">
        <f t="shared" ref="N163:AD163" si="33">IF(OR(TRIM(N146)=0,TRIM(N146)=""),"",IFERROR(TRIM(INDEX(QryItemNamed,MATCH(TRIM(N146),ITEM,0),3)),""))</f>
        <v>MILE</v>
      </c>
      <c r="O163" s="21" t="str">
        <f t="shared" si="33"/>
        <v>MILE</v>
      </c>
      <c r="P163" s="21" t="str">
        <f t="shared" si="33"/>
        <v>MILE</v>
      </c>
      <c r="Q163" s="21" t="str">
        <f t="shared" si="33"/>
        <v>MILE</v>
      </c>
      <c r="R163" s="21" t="str">
        <f t="shared" si="33"/>
        <v>FT</v>
      </c>
      <c r="S163" s="21" t="str">
        <f t="shared" si="33"/>
        <v>FT</v>
      </c>
      <c r="T163" s="21" t="s">
        <v>6</v>
      </c>
      <c r="U163" s="21" t="s">
        <v>6</v>
      </c>
      <c r="V163" s="21" t="str">
        <f t="shared" si="33"/>
        <v>FT</v>
      </c>
      <c r="W163" s="21" t="str">
        <f t="shared" si="33"/>
        <v>FT</v>
      </c>
      <c r="X163" s="21" t="str">
        <f t="shared" si="33"/>
        <v>FT</v>
      </c>
      <c r="Y163" s="21" t="str">
        <f t="shared" si="33"/>
        <v>EACH</v>
      </c>
      <c r="Z163" s="21" t="str">
        <f t="shared" si="33"/>
        <v>FT</v>
      </c>
      <c r="AA163" s="21" t="str">
        <f t="shared" si="33"/>
        <v>FT</v>
      </c>
      <c r="AB163" s="21" t="str">
        <f t="shared" si="33"/>
        <v>MILE</v>
      </c>
      <c r="AC163" s="21" t="str">
        <f t="shared" si="33"/>
        <v>MILE</v>
      </c>
      <c r="AD163" s="21" t="str">
        <f t="shared" si="33"/>
        <v>MILE</v>
      </c>
      <c r="AE163" s="21" t="str">
        <f t="shared" ref="AE163" si="34">IF(OR(TRIM(AE146)=0,TRIM(AE146)=""),"",IFERROR(TRIM(INDEX(QryItemNamed,MATCH(TRIM(AE146),ITEM,0),3)),""))</f>
        <v>EACH</v>
      </c>
    </row>
    <row r="164" spans="2:31" ht="12.75" customHeight="1" thickBot="1" x14ac:dyDescent="0.25">
      <c r="B164" s="46">
        <v>1</v>
      </c>
      <c r="D164" s="73" t="s">
        <v>360</v>
      </c>
      <c r="E164" s="74" t="s">
        <v>194</v>
      </c>
      <c r="F164" s="28" t="s">
        <v>378</v>
      </c>
      <c r="G164" s="38" t="s">
        <v>379</v>
      </c>
      <c r="H164" s="69" t="s">
        <v>92</v>
      </c>
      <c r="I164" s="67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4">
        <v>18</v>
      </c>
      <c r="V164" s="24"/>
      <c r="W164" s="24"/>
      <c r="X164" s="24"/>
      <c r="Y164" s="25"/>
      <c r="Z164" s="25"/>
      <c r="AA164" s="25"/>
      <c r="AB164" s="25"/>
      <c r="AC164" s="25"/>
      <c r="AD164" s="26"/>
      <c r="AE164" s="25"/>
    </row>
    <row r="165" spans="2:31" ht="12.75" customHeight="1" x14ac:dyDescent="0.2">
      <c r="B165" s="46">
        <v>1</v>
      </c>
      <c r="D165" s="73" t="s">
        <v>361</v>
      </c>
      <c r="E165" s="74" t="s">
        <v>198</v>
      </c>
      <c r="F165" s="37" t="s">
        <v>380</v>
      </c>
      <c r="G165" s="38" t="s">
        <v>381</v>
      </c>
      <c r="H165" s="69" t="s">
        <v>92</v>
      </c>
      <c r="I165" s="67"/>
      <c r="J165" s="25"/>
      <c r="K165" s="25"/>
      <c r="L165" s="27"/>
      <c r="M165" s="25"/>
      <c r="N165" s="25"/>
      <c r="O165" s="25"/>
      <c r="P165" s="25"/>
      <c r="Q165" s="25"/>
      <c r="R165" s="25"/>
      <c r="S165" s="25"/>
      <c r="T165" s="25"/>
      <c r="U165" s="24">
        <v>42</v>
      </c>
      <c r="V165" s="24"/>
      <c r="W165" s="24"/>
      <c r="X165" s="24"/>
      <c r="Y165" s="25"/>
      <c r="Z165" s="25"/>
      <c r="AA165" s="25"/>
      <c r="AB165" s="25"/>
      <c r="AC165" s="25"/>
      <c r="AD165" s="26"/>
      <c r="AE165" s="27"/>
    </row>
    <row r="166" spans="2:31" ht="12.75" customHeight="1" x14ac:dyDescent="0.2">
      <c r="B166" s="46">
        <v>1</v>
      </c>
      <c r="D166" s="73"/>
      <c r="E166" s="74"/>
      <c r="F166" s="37"/>
      <c r="G166" s="38"/>
      <c r="H166" s="70"/>
      <c r="I166" s="68"/>
      <c r="J166" s="27"/>
      <c r="K166" s="27"/>
      <c r="L166" s="27"/>
      <c r="M166" s="27"/>
      <c r="N166" s="25"/>
      <c r="O166" s="25"/>
      <c r="P166" s="25"/>
      <c r="Q166" s="25"/>
      <c r="R166" s="25"/>
      <c r="S166" s="25"/>
      <c r="T166" s="25"/>
      <c r="U166" s="24"/>
      <c r="V166" s="24"/>
      <c r="W166" s="24"/>
      <c r="X166" s="24"/>
      <c r="Y166" s="25"/>
      <c r="Z166" s="25"/>
      <c r="AA166" s="25"/>
      <c r="AB166" s="25"/>
      <c r="AC166" s="27"/>
      <c r="AD166" s="26"/>
      <c r="AE166" s="27"/>
    </row>
    <row r="167" spans="2:31" ht="12.75" customHeight="1" x14ac:dyDescent="0.2">
      <c r="B167" s="46">
        <v>1</v>
      </c>
      <c r="D167" s="73" t="s">
        <v>71</v>
      </c>
      <c r="E167" s="74" t="s">
        <v>193</v>
      </c>
      <c r="F167" s="37" t="s">
        <v>384</v>
      </c>
      <c r="G167" s="38" t="s">
        <v>385</v>
      </c>
      <c r="H167" s="70" t="s">
        <v>90</v>
      </c>
      <c r="I167" s="68"/>
      <c r="J167" s="27"/>
      <c r="K167" s="27"/>
      <c r="L167" s="27"/>
      <c r="M167" s="27"/>
      <c r="N167" s="25"/>
      <c r="O167" s="25"/>
      <c r="P167" s="25"/>
      <c r="Q167" s="25"/>
      <c r="R167" s="25"/>
      <c r="S167" s="25"/>
      <c r="T167" s="25"/>
      <c r="U167" s="24"/>
      <c r="V167" s="24">
        <v>40</v>
      </c>
      <c r="W167" s="24"/>
      <c r="X167" s="24"/>
      <c r="Y167" s="25"/>
      <c r="Z167" s="25"/>
      <c r="AA167" s="25"/>
      <c r="AB167" s="25"/>
      <c r="AC167" s="27"/>
      <c r="AD167" s="26"/>
      <c r="AE167" s="27"/>
    </row>
    <row r="168" spans="2:31" ht="12.75" customHeight="1" x14ac:dyDescent="0.2">
      <c r="B168" s="46">
        <v>1</v>
      </c>
      <c r="D168" s="73" t="s">
        <v>382</v>
      </c>
      <c r="E168" s="74" t="s">
        <v>193</v>
      </c>
      <c r="F168" s="37" t="s">
        <v>386</v>
      </c>
      <c r="G168" s="38" t="s">
        <v>493</v>
      </c>
      <c r="H168" s="70" t="s">
        <v>92</v>
      </c>
      <c r="I168" s="68"/>
      <c r="J168" s="27"/>
      <c r="K168" s="27"/>
      <c r="L168" s="27"/>
      <c r="M168" s="27"/>
      <c r="N168" s="25"/>
      <c r="O168" s="25"/>
      <c r="P168" s="27"/>
      <c r="Q168" s="25"/>
      <c r="R168" s="25"/>
      <c r="S168" s="25"/>
      <c r="T168" s="25"/>
      <c r="U168" s="24"/>
      <c r="V168" s="24">
        <v>60</v>
      </c>
      <c r="W168" s="24"/>
      <c r="X168" s="24"/>
      <c r="Y168" s="25"/>
      <c r="Z168" s="31"/>
      <c r="AA168" s="31"/>
      <c r="AB168" s="27"/>
      <c r="AC168" s="27"/>
      <c r="AD168" s="26"/>
      <c r="AE168" s="27"/>
    </row>
    <row r="169" spans="2:31" ht="12.75" customHeight="1" x14ac:dyDescent="0.2">
      <c r="B169" s="46">
        <v>1</v>
      </c>
      <c r="D169" s="73" t="s">
        <v>383</v>
      </c>
      <c r="E169" s="74" t="s">
        <v>193</v>
      </c>
      <c r="F169" s="37" t="s">
        <v>200</v>
      </c>
      <c r="G169" s="38" t="s">
        <v>201</v>
      </c>
      <c r="H169" s="70" t="s">
        <v>92</v>
      </c>
      <c r="I169" s="68"/>
      <c r="J169" s="27"/>
      <c r="K169" s="27"/>
      <c r="L169" s="27"/>
      <c r="M169" s="27"/>
      <c r="N169" s="25"/>
      <c r="O169" s="25"/>
      <c r="P169" s="27"/>
      <c r="Q169" s="25"/>
      <c r="R169" s="25"/>
      <c r="S169" s="25"/>
      <c r="T169" s="25"/>
      <c r="U169" s="24"/>
      <c r="V169" s="24">
        <v>172</v>
      </c>
      <c r="W169" s="24"/>
      <c r="X169" s="30"/>
      <c r="Y169" s="25"/>
      <c r="Z169" s="31"/>
      <c r="AA169" s="31"/>
      <c r="AB169" s="27"/>
      <c r="AC169" s="27"/>
      <c r="AD169" s="26"/>
      <c r="AE169" s="27"/>
    </row>
    <row r="170" spans="2:31" ht="12.75" customHeight="1" x14ac:dyDescent="0.2">
      <c r="B170" s="46">
        <v>1</v>
      </c>
      <c r="D170" s="73"/>
      <c r="E170" s="74"/>
      <c r="F170" s="37"/>
      <c r="G170" s="38"/>
      <c r="H170" s="70"/>
      <c r="I170" s="68"/>
      <c r="J170" s="27"/>
      <c r="K170" s="27"/>
      <c r="L170" s="27"/>
      <c r="M170" s="27"/>
      <c r="N170" s="25"/>
      <c r="O170" s="25"/>
      <c r="P170" s="27"/>
      <c r="Q170" s="25"/>
      <c r="R170" s="25"/>
      <c r="S170" s="25"/>
      <c r="T170" s="25"/>
      <c r="U170" s="24"/>
      <c r="V170" s="24"/>
      <c r="W170" s="24"/>
      <c r="X170" s="30"/>
      <c r="Y170" s="25"/>
      <c r="Z170" s="31"/>
      <c r="AA170" s="31"/>
      <c r="AB170" s="27"/>
      <c r="AC170" s="27"/>
      <c r="AD170" s="26"/>
      <c r="AE170" s="27"/>
    </row>
    <row r="171" spans="2:31" ht="12.75" customHeight="1" x14ac:dyDescent="0.2">
      <c r="B171" s="46">
        <v>1</v>
      </c>
      <c r="D171" s="73" t="s">
        <v>68</v>
      </c>
      <c r="E171" s="74" t="s">
        <v>193</v>
      </c>
      <c r="F171" s="37" t="s">
        <v>167</v>
      </c>
      <c r="G171" s="38" t="s">
        <v>190</v>
      </c>
      <c r="H171" s="70" t="s">
        <v>256</v>
      </c>
      <c r="I171" s="68"/>
      <c r="J171" s="27"/>
      <c r="K171" s="27"/>
      <c r="L171" s="27"/>
      <c r="M171" s="27"/>
      <c r="N171" s="25"/>
      <c r="O171" s="25"/>
      <c r="P171" s="27"/>
      <c r="Q171" s="25"/>
      <c r="R171" s="25"/>
      <c r="S171" s="25"/>
      <c r="T171" s="25"/>
      <c r="U171" s="30"/>
      <c r="V171" s="9"/>
      <c r="W171" s="30">
        <v>345</v>
      </c>
      <c r="X171" s="30"/>
      <c r="Y171" s="25"/>
      <c r="Z171" s="31"/>
      <c r="AA171" s="31"/>
      <c r="AB171" s="27"/>
      <c r="AC171" s="27"/>
      <c r="AD171" s="26"/>
      <c r="AE171" s="27"/>
    </row>
    <row r="172" spans="2:31" ht="12.75" customHeight="1" x14ac:dyDescent="0.2">
      <c r="B172" s="46">
        <v>1</v>
      </c>
      <c r="D172" s="73"/>
      <c r="E172" s="74"/>
      <c r="F172" s="37"/>
      <c r="G172" s="38"/>
      <c r="H172" s="70"/>
      <c r="I172" s="68"/>
      <c r="J172" s="27"/>
      <c r="K172" s="27"/>
      <c r="L172" s="27"/>
      <c r="M172" s="27"/>
      <c r="N172" s="25"/>
      <c r="O172" s="25"/>
      <c r="P172" s="27"/>
      <c r="Q172" s="25"/>
      <c r="R172" s="25"/>
      <c r="S172" s="25"/>
      <c r="T172" s="25"/>
      <c r="U172" s="30"/>
      <c r="V172" s="30"/>
      <c r="W172" s="24"/>
      <c r="X172" s="30"/>
      <c r="Y172" s="25"/>
      <c r="Z172" s="31"/>
      <c r="AA172" s="31"/>
      <c r="AB172" s="27"/>
      <c r="AC172" s="27"/>
      <c r="AD172" s="26"/>
      <c r="AE172" s="27"/>
    </row>
    <row r="173" spans="2:31" ht="12.75" customHeight="1" x14ac:dyDescent="0.2">
      <c r="B173" s="46">
        <v>1</v>
      </c>
      <c r="D173" s="73" t="s">
        <v>387</v>
      </c>
      <c r="E173" s="74" t="s">
        <v>193</v>
      </c>
      <c r="F173" s="37" t="s">
        <v>306</v>
      </c>
      <c r="G173" s="38" t="s">
        <v>307</v>
      </c>
      <c r="H173" s="70" t="s">
        <v>256</v>
      </c>
      <c r="I173" s="68"/>
      <c r="J173" s="27"/>
      <c r="K173" s="27"/>
      <c r="L173" s="27"/>
      <c r="M173" s="27"/>
      <c r="N173" s="25"/>
      <c r="O173" s="25"/>
      <c r="P173" s="27"/>
      <c r="Q173" s="25"/>
      <c r="R173" s="25"/>
      <c r="S173" s="25"/>
      <c r="T173" s="25"/>
      <c r="U173" s="30"/>
      <c r="V173" s="30"/>
      <c r="W173" s="24"/>
      <c r="X173" s="30">
        <v>238</v>
      </c>
      <c r="Y173" s="25"/>
      <c r="Z173" s="31"/>
      <c r="AA173" s="31"/>
      <c r="AB173" s="27"/>
      <c r="AC173" s="27"/>
      <c r="AD173" s="26"/>
      <c r="AE173" s="27"/>
    </row>
    <row r="174" spans="2:31" ht="12.75" customHeight="1" x14ac:dyDescent="0.2">
      <c r="B174" s="46"/>
      <c r="D174" s="73" t="s">
        <v>464</v>
      </c>
      <c r="E174" s="74" t="s">
        <v>193</v>
      </c>
      <c r="F174" s="37" t="s">
        <v>465</v>
      </c>
      <c r="G174" s="38" t="s">
        <v>466</v>
      </c>
      <c r="H174" s="70" t="s">
        <v>256</v>
      </c>
      <c r="I174" s="68"/>
      <c r="J174" s="27"/>
      <c r="K174" s="27"/>
      <c r="L174" s="27"/>
      <c r="M174" s="27"/>
      <c r="N174" s="25"/>
      <c r="O174" s="25"/>
      <c r="P174" s="27"/>
      <c r="Q174" s="25"/>
      <c r="R174" s="25"/>
      <c r="S174" s="25"/>
      <c r="T174" s="25"/>
      <c r="U174" s="30"/>
      <c r="V174" s="30"/>
      <c r="W174" s="24"/>
      <c r="X174" s="30">
        <v>299</v>
      </c>
      <c r="Y174" s="25"/>
      <c r="Z174" s="31"/>
      <c r="AA174" s="31"/>
      <c r="AB174" s="27"/>
      <c r="AC174" s="27"/>
      <c r="AD174" s="26"/>
      <c r="AE174" s="27"/>
    </row>
    <row r="175" spans="2:31" ht="12.75" customHeight="1" x14ac:dyDescent="0.2">
      <c r="B175" s="46"/>
      <c r="D175" s="73" t="s">
        <v>470</v>
      </c>
      <c r="E175" s="74" t="s">
        <v>261</v>
      </c>
      <c r="F175" s="37" t="s">
        <v>319</v>
      </c>
      <c r="G175" s="38" t="s">
        <v>164</v>
      </c>
      <c r="H175" s="70" t="s">
        <v>92</v>
      </c>
      <c r="I175" s="68"/>
      <c r="J175" s="27"/>
      <c r="K175" s="27"/>
      <c r="L175" s="27"/>
      <c r="M175" s="27"/>
      <c r="N175" s="25"/>
      <c r="O175" s="25"/>
      <c r="P175" s="27"/>
      <c r="Q175" s="25"/>
      <c r="R175" s="25"/>
      <c r="S175" s="25"/>
      <c r="T175" s="25"/>
      <c r="U175" s="30"/>
      <c r="V175" s="30"/>
      <c r="W175" s="24"/>
      <c r="X175" s="30">
        <v>235</v>
      </c>
      <c r="Y175" s="25"/>
      <c r="Z175" s="31"/>
      <c r="AA175" s="31"/>
      <c r="AB175" s="27"/>
      <c r="AC175" s="27"/>
      <c r="AD175" s="26"/>
      <c r="AE175" s="27"/>
    </row>
    <row r="176" spans="2:31" ht="12.75" customHeight="1" x14ac:dyDescent="0.2">
      <c r="B176" s="46">
        <v>1</v>
      </c>
      <c r="D176" s="73"/>
      <c r="E176" s="74"/>
      <c r="F176" s="37"/>
      <c r="G176" s="38"/>
      <c r="H176" s="70"/>
      <c r="I176" s="29"/>
      <c r="J176" s="27"/>
      <c r="K176" s="27"/>
      <c r="L176" s="27"/>
      <c r="M176" s="27"/>
      <c r="N176" s="25"/>
      <c r="O176" s="25"/>
      <c r="P176" s="27"/>
      <c r="Q176" s="25"/>
      <c r="R176" s="25"/>
      <c r="S176" s="25"/>
      <c r="T176" s="25"/>
      <c r="U176" s="27"/>
      <c r="V176" s="27"/>
      <c r="W176" s="25"/>
      <c r="X176" s="27"/>
      <c r="Y176" s="25"/>
      <c r="Z176" s="31"/>
      <c r="AA176" s="31"/>
      <c r="AB176" s="27"/>
      <c r="AC176" s="27"/>
      <c r="AD176" s="26"/>
      <c r="AE176" s="27"/>
    </row>
    <row r="177" spans="2:31" ht="12.75" customHeight="1" x14ac:dyDescent="0.2">
      <c r="B177" s="46">
        <v>1</v>
      </c>
      <c r="D177" s="73" t="s">
        <v>43</v>
      </c>
      <c r="E177" s="74" t="s">
        <v>193</v>
      </c>
      <c r="F177" s="116" t="s">
        <v>213</v>
      </c>
      <c r="G177" s="117"/>
      <c r="H177" s="75" t="s">
        <v>256</v>
      </c>
      <c r="I177" s="67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4">
        <v>1</v>
      </c>
      <c r="Z177" s="31"/>
      <c r="AA177" s="31"/>
      <c r="AB177" s="27"/>
      <c r="AC177" s="27"/>
      <c r="AD177" s="26"/>
      <c r="AE177" s="27"/>
    </row>
    <row r="178" spans="2:31" ht="12.75" customHeight="1" x14ac:dyDescent="0.2">
      <c r="B178" s="46">
        <v>1</v>
      </c>
      <c r="D178" s="73" t="s">
        <v>44</v>
      </c>
      <c r="E178" s="74" t="s">
        <v>193</v>
      </c>
      <c r="F178" s="116" t="s">
        <v>253</v>
      </c>
      <c r="G178" s="117"/>
      <c r="H178" s="75" t="s">
        <v>256</v>
      </c>
      <c r="I178" s="67"/>
      <c r="J178" s="25"/>
      <c r="K178" s="25"/>
      <c r="L178" s="27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4">
        <v>1</v>
      </c>
      <c r="Z178" s="31"/>
      <c r="AA178" s="31"/>
      <c r="AB178" s="27"/>
      <c r="AC178" s="27"/>
      <c r="AD178" s="26"/>
      <c r="AE178" s="27"/>
    </row>
    <row r="179" spans="2:31" ht="12.75" customHeight="1" x14ac:dyDescent="0.2">
      <c r="B179" s="46">
        <v>1</v>
      </c>
      <c r="D179" s="73" t="s">
        <v>45</v>
      </c>
      <c r="E179" s="74" t="s">
        <v>193</v>
      </c>
      <c r="F179" s="116" t="s">
        <v>254</v>
      </c>
      <c r="G179" s="117"/>
      <c r="H179" s="75" t="s">
        <v>256</v>
      </c>
      <c r="I179" s="68"/>
      <c r="J179" s="27"/>
      <c r="K179" s="27"/>
      <c r="L179" s="27"/>
      <c r="M179" s="27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4">
        <v>1</v>
      </c>
      <c r="Z179" s="31"/>
      <c r="AA179" s="31"/>
      <c r="AB179" s="27"/>
      <c r="AC179" s="27"/>
      <c r="AD179" s="26"/>
      <c r="AE179" s="27"/>
    </row>
    <row r="180" spans="2:31" ht="12.75" customHeight="1" x14ac:dyDescent="0.2">
      <c r="B180" s="46">
        <v>1</v>
      </c>
      <c r="D180" s="73" t="s">
        <v>46</v>
      </c>
      <c r="E180" s="74" t="s">
        <v>193</v>
      </c>
      <c r="F180" s="116" t="s">
        <v>255</v>
      </c>
      <c r="G180" s="117"/>
      <c r="H180" s="75" t="s">
        <v>256</v>
      </c>
      <c r="I180" s="68"/>
      <c r="J180" s="27"/>
      <c r="K180" s="27"/>
      <c r="L180" s="27"/>
      <c r="M180" s="27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4">
        <v>1</v>
      </c>
      <c r="Z180" s="31"/>
      <c r="AA180" s="31"/>
      <c r="AB180" s="27"/>
      <c r="AC180" s="27"/>
      <c r="AD180" s="26"/>
      <c r="AE180" s="27"/>
    </row>
    <row r="181" spans="2:31" ht="12.75" customHeight="1" x14ac:dyDescent="0.2">
      <c r="B181" s="46">
        <v>1</v>
      </c>
      <c r="D181" s="73" t="s">
        <v>214</v>
      </c>
      <c r="E181" s="74" t="s">
        <v>193</v>
      </c>
      <c r="F181" s="116" t="s">
        <v>492</v>
      </c>
      <c r="G181" s="117"/>
      <c r="H181" s="75" t="s">
        <v>256</v>
      </c>
      <c r="I181" s="68"/>
      <c r="J181" s="27"/>
      <c r="K181" s="27"/>
      <c r="L181" s="27"/>
      <c r="M181" s="27"/>
      <c r="N181" s="25"/>
      <c r="O181" s="25"/>
      <c r="P181" s="27"/>
      <c r="Q181" s="25"/>
      <c r="R181" s="25"/>
      <c r="S181" s="25"/>
      <c r="T181" s="25"/>
      <c r="U181" s="25"/>
      <c r="V181" s="25"/>
      <c r="W181" s="25"/>
      <c r="X181" s="25"/>
      <c r="Y181" s="24">
        <v>1</v>
      </c>
      <c r="Z181" s="31"/>
      <c r="AA181" s="31"/>
      <c r="AB181" s="27"/>
      <c r="AC181" s="27"/>
      <c r="AD181" s="26"/>
      <c r="AE181" s="27"/>
    </row>
    <row r="182" spans="2:31" ht="12.75" customHeight="1" x14ac:dyDescent="0.2">
      <c r="B182" s="46">
        <v>1</v>
      </c>
      <c r="D182" s="73" t="s">
        <v>215</v>
      </c>
      <c r="E182" s="74" t="s">
        <v>193</v>
      </c>
      <c r="F182" s="102" t="s">
        <v>494</v>
      </c>
      <c r="G182" s="103"/>
      <c r="H182" s="75" t="s">
        <v>90</v>
      </c>
      <c r="I182" s="29"/>
      <c r="J182" s="27"/>
      <c r="K182" s="27"/>
      <c r="L182" s="27"/>
      <c r="M182" s="27"/>
      <c r="N182" s="25"/>
      <c r="O182" s="25"/>
      <c r="P182" s="27"/>
      <c r="Q182" s="25"/>
      <c r="R182" s="25"/>
      <c r="S182" s="25"/>
      <c r="T182" s="25"/>
      <c r="U182" s="25"/>
      <c r="V182" s="25"/>
      <c r="W182" s="25"/>
      <c r="X182" s="27"/>
      <c r="Y182" s="24">
        <v>1</v>
      </c>
      <c r="Z182" s="31"/>
      <c r="AA182" s="31"/>
      <c r="AB182" s="27"/>
      <c r="AC182" s="27"/>
      <c r="AD182" s="26"/>
      <c r="AE182" s="27"/>
    </row>
    <row r="183" spans="2:31" ht="12.75" customHeight="1" x14ac:dyDescent="0.2">
      <c r="B183" s="46">
        <v>1</v>
      </c>
      <c r="D183" s="73" t="s">
        <v>216</v>
      </c>
      <c r="E183" s="74" t="s">
        <v>193</v>
      </c>
      <c r="F183" s="102" t="s">
        <v>388</v>
      </c>
      <c r="G183" s="103"/>
      <c r="H183" s="75" t="s">
        <v>256</v>
      </c>
      <c r="I183" s="29"/>
      <c r="J183" s="27"/>
      <c r="K183" s="27"/>
      <c r="L183" s="27"/>
      <c r="M183" s="27"/>
      <c r="N183" s="25"/>
      <c r="O183" s="25"/>
      <c r="P183" s="27"/>
      <c r="Q183" s="25"/>
      <c r="R183" s="25"/>
      <c r="S183" s="25"/>
      <c r="T183" s="25"/>
      <c r="U183" s="25"/>
      <c r="V183" s="25"/>
      <c r="W183" s="25"/>
      <c r="X183" s="27"/>
      <c r="Y183" s="24">
        <v>1</v>
      </c>
      <c r="Z183" s="31"/>
      <c r="AA183" s="31"/>
      <c r="AB183" s="27"/>
      <c r="AC183" s="27"/>
      <c r="AD183" s="26"/>
      <c r="AE183" s="27"/>
    </row>
    <row r="184" spans="2:31" ht="12.75" customHeight="1" x14ac:dyDescent="0.2">
      <c r="B184" s="46">
        <v>1</v>
      </c>
      <c r="D184" s="73" t="s">
        <v>217</v>
      </c>
      <c r="E184" s="74" t="s">
        <v>193</v>
      </c>
      <c r="F184" s="102" t="s">
        <v>389</v>
      </c>
      <c r="G184" s="103"/>
      <c r="H184" s="75" t="s">
        <v>90</v>
      </c>
      <c r="I184" s="29"/>
      <c r="J184" s="27"/>
      <c r="K184" s="27"/>
      <c r="L184" s="27"/>
      <c r="M184" s="27"/>
      <c r="N184" s="25"/>
      <c r="O184" s="25"/>
      <c r="P184" s="27"/>
      <c r="Q184" s="25"/>
      <c r="R184" s="25"/>
      <c r="S184" s="25"/>
      <c r="T184" s="25"/>
      <c r="U184" s="25"/>
      <c r="V184" s="25"/>
      <c r="W184" s="25"/>
      <c r="X184" s="27"/>
      <c r="Y184" s="24">
        <v>1</v>
      </c>
      <c r="Z184" s="31"/>
      <c r="AA184" s="31"/>
      <c r="AB184" s="27"/>
      <c r="AC184" s="27"/>
      <c r="AD184" s="26"/>
      <c r="AE184" s="27"/>
    </row>
    <row r="185" spans="2:31" ht="12.75" customHeight="1" x14ac:dyDescent="0.2">
      <c r="B185" s="46">
        <v>1</v>
      </c>
      <c r="D185" s="73" t="s">
        <v>218</v>
      </c>
      <c r="E185" s="74" t="s">
        <v>193</v>
      </c>
      <c r="F185" s="102" t="s">
        <v>95</v>
      </c>
      <c r="G185" s="103"/>
      <c r="H185" s="75" t="s">
        <v>90</v>
      </c>
      <c r="I185" s="29"/>
      <c r="J185" s="27"/>
      <c r="K185" s="27"/>
      <c r="L185" s="27"/>
      <c r="M185" s="27"/>
      <c r="N185" s="25"/>
      <c r="O185" s="25"/>
      <c r="P185" s="27"/>
      <c r="Q185" s="25"/>
      <c r="R185" s="25"/>
      <c r="S185" s="25"/>
      <c r="T185" s="25"/>
      <c r="U185" s="25"/>
      <c r="V185" s="25"/>
      <c r="W185" s="25"/>
      <c r="X185" s="27"/>
      <c r="Y185" s="24">
        <v>1</v>
      </c>
      <c r="Z185" s="31"/>
      <c r="AA185" s="31"/>
      <c r="AB185" s="27"/>
      <c r="AC185" s="27"/>
      <c r="AD185" s="26"/>
      <c r="AE185" s="27"/>
    </row>
    <row r="186" spans="2:31" ht="12.75" customHeight="1" x14ac:dyDescent="0.2">
      <c r="B186" s="46">
        <v>1</v>
      </c>
      <c r="D186" s="73" t="s">
        <v>219</v>
      </c>
      <c r="E186" s="74" t="s">
        <v>193</v>
      </c>
      <c r="F186" s="102" t="s">
        <v>93</v>
      </c>
      <c r="G186" s="103"/>
      <c r="H186" s="75" t="s">
        <v>90</v>
      </c>
      <c r="I186" s="29"/>
      <c r="J186" s="27"/>
      <c r="K186" s="27"/>
      <c r="L186" s="27"/>
      <c r="M186" s="27"/>
      <c r="N186" s="25"/>
      <c r="O186" s="25"/>
      <c r="P186" s="27"/>
      <c r="Q186" s="25"/>
      <c r="R186" s="25"/>
      <c r="S186" s="25"/>
      <c r="T186" s="25"/>
      <c r="U186" s="25"/>
      <c r="V186" s="25"/>
      <c r="W186" s="25"/>
      <c r="X186" s="27"/>
      <c r="Y186" s="24">
        <v>1</v>
      </c>
      <c r="Z186" s="31"/>
      <c r="AA186" s="31"/>
      <c r="AB186" s="27"/>
      <c r="AC186" s="27"/>
      <c r="AD186" s="26"/>
      <c r="AE186" s="27"/>
    </row>
    <row r="187" spans="2:31" ht="12.75" customHeight="1" x14ac:dyDescent="0.2">
      <c r="B187" s="46">
        <v>1</v>
      </c>
      <c r="D187" s="73" t="s">
        <v>220</v>
      </c>
      <c r="E187" s="74" t="s">
        <v>193</v>
      </c>
      <c r="F187" s="102" t="s">
        <v>390</v>
      </c>
      <c r="G187" s="103"/>
      <c r="H187" s="75" t="s">
        <v>92</v>
      </c>
      <c r="I187" s="29"/>
      <c r="J187" s="27"/>
      <c r="K187" s="27"/>
      <c r="L187" s="27"/>
      <c r="M187" s="27"/>
      <c r="N187" s="25"/>
      <c r="O187" s="25"/>
      <c r="P187" s="27"/>
      <c r="Q187" s="25"/>
      <c r="R187" s="25"/>
      <c r="S187" s="25"/>
      <c r="T187" s="25"/>
      <c r="U187" s="25"/>
      <c r="V187" s="25"/>
      <c r="W187" s="25"/>
      <c r="X187" s="27"/>
      <c r="Y187" s="24">
        <v>1</v>
      </c>
      <c r="Z187" s="31"/>
      <c r="AA187" s="31"/>
      <c r="AB187" s="27"/>
      <c r="AC187" s="27"/>
      <c r="AD187" s="26"/>
      <c r="AE187" s="27"/>
    </row>
    <row r="188" spans="2:31" ht="12.75" customHeight="1" x14ac:dyDescent="0.2">
      <c r="B188" s="46">
        <v>1</v>
      </c>
      <c r="D188" s="73" t="s">
        <v>221</v>
      </c>
      <c r="E188" s="74" t="s">
        <v>193</v>
      </c>
      <c r="F188" s="102" t="s">
        <v>391</v>
      </c>
      <c r="G188" s="103"/>
      <c r="H188" s="75" t="s">
        <v>90</v>
      </c>
      <c r="I188" s="29"/>
      <c r="J188" s="27"/>
      <c r="K188" s="27"/>
      <c r="L188" s="27"/>
      <c r="M188" s="27"/>
      <c r="N188" s="25"/>
      <c r="O188" s="25"/>
      <c r="P188" s="27"/>
      <c r="Q188" s="25"/>
      <c r="R188" s="25"/>
      <c r="S188" s="25"/>
      <c r="T188" s="25"/>
      <c r="U188" s="25"/>
      <c r="V188" s="25"/>
      <c r="W188" s="25"/>
      <c r="X188" s="27"/>
      <c r="Y188" s="24">
        <v>1</v>
      </c>
      <c r="Z188" s="31"/>
      <c r="AA188" s="31"/>
      <c r="AB188" s="27"/>
      <c r="AC188" s="27"/>
      <c r="AD188" s="26"/>
      <c r="AE188" s="27"/>
    </row>
    <row r="189" spans="2:31" ht="12.75" customHeight="1" x14ac:dyDescent="0.2">
      <c r="B189" s="46">
        <v>1</v>
      </c>
      <c r="D189" s="73" t="s">
        <v>222</v>
      </c>
      <c r="E189" s="74" t="s">
        <v>193</v>
      </c>
      <c r="F189" s="102" t="s">
        <v>392</v>
      </c>
      <c r="G189" s="103"/>
      <c r="H189" s="75" t="s">
        <v>90</v>
      </c>
      <c r="I189" s="29"/>
      <c r="J189" s="27"/>
      <c r="K189" s="27"/>
      <c r="L189" s="27"/>
      <c r="M189" s="27"/>
      <c r="N189" s="25"/>
      <c r="O189" s="25"/>
      <c r="P189" s="27"/>
      <c r="Q189" s="25"/>
      <c r="R189" s="25"/>
      <c r="S189" s="25"/>
      <c r="T189" s="25"/>
      <c r="U189" s="25"/>
      <c r="V189" s="25"/>
      <c r="W189" s="25"/>
      <c r="X189" s="27"/>
      <c r="Y189" s="24">
        <v>1</v>
      </c>
      <c r="Z189" s="31"/>
      <c r="AA189" s="31"/>
      <c r="AB189" s="27"/>
      <c r="AC189" s="27"/>
      <c r="AD189" s="26"/>
      <c r="AE189" s="27"/>
    </row>
    <row r="190" spans="2:31" ht="12.75" customHeight="1" x14ac:dyDescent="0.2">
      <c r="B190" s="46">
        <v>1</v>
      </c>
      <c r="D190" s="73" t="s">
        <v>223</v>
      </c>
      <c r="E190" s="74" t="s">
        <v>194</v>
      </c>
      <c r="F190" s="102" t="s">
        <v>393</v>
      </c>
      <c r="G190" s="103"/>
      <c r="H190" s="75" t="s">
        <v>256</v>
      </c>
      <c r="I190" s="29"/>
      <c r="J190" s="27"/>
      <c r="K190" s="27"/>
      <c r="L190" s="27"/>
      <c r="M190" s="27"/>
      <c r="N190" s="25"/>
      <c r="O190" s="25"/>
      <c r="P190" s="27"/>
      <c r="Q190" s="25"/>
      <c r="R190" s="25"/>
      <c r="S190" s="25"/>
      <c r="T190" s="25"/>
      <c r="U190" s="25"/>
      <c r="V190" s="25"/>
      <c r="W190" s="25"/>
      <c r="X190" s="27"/>
      <c r="Y190" s="24">
        <v>1</v>
      </c>
      <c r="Z190" s="31"/>
      <c r="AA190" s="31"/>
      <c r="AB190" s="27"/>
      <c r="AC190" s="27"/>
      <c r="AD190" s="26"/>
      <c r="AE190" s="27"/>
    </row>
    <row r="191" spans="2:31" ht="12.75" customHeight="1" x14ac:dyDescent="0.2">
      <c r="B191" s="46">
        <v>1</v>
      </c>
      <c r="D191" s="73" t="s">
        <v>224</v>
      </c>
      <c r="E191" s="74" t="s">
        <v>194</v>
      </c>
      <c r="F191" s="102" t="s">
        <v>471</v>
      </c>
      <c r="G191" s="103"/>
      <c r="H191" s="75" t="s">
        <v>90</v>
      </c>
      <c r="I191" s="29"/>
      <c r="J191" s="27"/>
      <c r="K191" s="27"/>
      <c r="L191" s="27"/>
      <c r="M191" s="27"/>
      <c r="N191" s="25"/>
      <c r="O191" s="25"/>
      <c r="P191" s="27"/>
      <c r="Q191" s="25"/>
      <c r="R191" s="25"/>
      <c r="S191" s="25"/>
      <c r="T191" s="25"/>
      <c r="U191" s="25"/>
      <c r="V191" s="25"/>
      <c r="W191" s="25"/>
      <c r="X191" s="25"/>
      <c r="Y191" s="24">
        <v>1</v>
      </c>
      <c r="Z191" s="31"/>
      <c r="AA191" s="31"/>
      <c r="AB191" s="27"/>
      <c r="AC191" s="27"/>
      <c r="AD191" s="26"/>
      <c r="AE191" s="27"/>
    </row>
    <row r="192" spans="2:31" ht="12.75" customHeight="1" x14ac:dyDescent="0.2">
      <c r="B192" s="46">
        <v>1</v>
      </c>
      <c r="D192" s="73" t="s">
        <v>225</v>
      </c>
      <c r="E192" s="74" t="s">
        <v>194</v>
      </c>
      <c r="F192" s="102" t="s">
        <v>394</v>
      </c>
      <c r="G192" s="103"/>
      <c r="H192" s="75" t="s">
        <v>256</v>
      </c>
      <c r="I192" s="29"/>
      <c r="J192" s="27"/>
      <c r="K192" s="27"/>
      <c r="L192" s="27"/>
      <c r="M192" s="27"/>
      <c r="N192" s="25"/>
      <c r="O192" s="25"/>
      <c r="P192" s="27"/>
      <c r="Q192" s="25"/>
      <c r="R192" s="25"/>
      <c r="S192" s="25"/>
      <c r="T192" s="25"/>
      <c r="U192" s="25"/>
      <c r="V192" s="25"/>
      <c r="W192" s="25"/>
      <c r="X192" s="27"/>
      <c r="Y192" s="24">
        <v>1</v>
      </c>
      <c r="Z192" s="31"/>
      <c r="AA192" s="31"/>
      <c r="AB192" s="27"/>
      <c r="AC192" s="27"/>
      <c r="AD192" s="26"/>
      <c r="AE192" s="27"/>
    </row>
    <row r="193" spans="2:31" ht="12.75" customHeight="1" x14ac:dyDescent="0.2">
      <c r="B193" s="46">
        <v>1</v>
      </c>
      <c r="D193" s="73" t="s">
        <v>226</v>
      </c>
      <c r="E193" s="74" t="s">
        <v>194</v>
      </c>
      <c r="F193" s="102" t="s">
        <v>472</v>
      </c>
      <c r="G193" s="103"/>
      <c r="H193" s="75" t="s">
        <v>90</v>
      </c>
      <c r="I193" s="29"/>
      <c r="J193" s="27"/>
      <c r="K193" s="27"/>
      <c r="L193" s="27"/>
      <c r="M193" s="27"/>
      <c r="N193" s="25"/>
      <c r="O193" s="25"/>
      <c r="P193" s="27"/>
      <c r="Q193" s="25"/>
      <c r="R193" s="25"/>
      <c r="S193" s="25"/>
      <c r="T193" s="25"/>
      <c r="U193" s="25"/>
      <c r="V193" s="25"/>
      <c r="W193" s="25"/>
      <c r="X193" s="27"/>
      <c r="Y193" s="24">
        <v>1</v>
      </c>
      <c r="Z193" s="31"/>
      <c r="AA193" s="31"/>
      <c r="AB193" s="27"/>
      <c r="AC193" s="27"/>
      <c r="AD193" s="26"/>
      <c r="AE193" s="27"/>
    </row>
    <row r="194" spans="2:31" ht="12.75" customHeight="1" x14ac:dyDescent="0.2">
      <c r="B194" s="46">
        <v>1</v>
      </c>
      <c r="D194" s="73" t="s">
        <v>227</v>
      </c>
      <c r="E194" s="74" t="s">
        <v>194</v>
      </c>
      <c r="F194" s="102" t="s">
        <v>473</v>
      </c>
      <c r="G194" s="103"/>
      <c r="H194" s="75" t="s">
        <v>90</v>
      </c>
      <c r="I194" s="32"/>
      <c r="J194" s="27"/>
      <c r="K194" s="27"/>
      <c r="L194" s="27"/>
      <c r="M194" s="27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4">
        <v>1</v>
      </c>
      <c r="Z194" s="25"/>
      <c r="AA194" s="25"/>
      <c r="AB194" s="25"/>
      <c r="AC194" s="27"/>
      <c r="AD194" s="26"/>
      <c r="AE194" s="27"/>
    </row>
    <row r="195" spans="2:31" ht="12.75" customHeight="1" x14ac:dyDescent="0.2">
      <c r="B195" s="46">
        <v>1</v>
      </c>
      <c r="D195" s="73" t="s">
        <v>228</v>
      </c>
      <c r="E195" s="74" t="s">
        <v>194</v>
      </c>
      <c r="F195" s="102" t="s">
        <v>395</v>
      </c>
      <c r="G195" s="103"/>
      <c r="H195" s="75" t="s">
        <v>256</v>
      </c>
      <c r="I195" s="32"/>
      <c r="J195" s="27"/>
      <c r="K195" s="27"/>
      <c r="L195" s="27"/>
      <c r="M195" s="27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4">
        <v>1</v>
      </c>
      <c r="Z195" s="25"/>
      <c r="AA195" s="25"/>
      <c r="AB195" s="25"/>
      <c r="AC195" s="27"/>
      <c r="AD195" s="26"/>
      <c r="AE195" s="27"/>
    </row>
    <row r="196" spans="2:31" ht="12.75" customHeight="1" x14ac:dyDescent="0.2">
      <c r="B196" s="46">
        <v>1</v>
      </c>
      <c r="D196" s="73" t="s">
        <v>229</v>
      </c>
      <c r="E196" s="74" t="s">
        <v>194</v>
      </c>
      <c r="F196" s="102" t="s">
        <v>396</v>
      </c>
      <c r="G196" s="103"/>
      <c r="H196" s="75" t="s">
        <v>256</v>
      </c>
      <c r="I196" s="32"/>
      <c r="J196" s="27"/>
      <c r="K196" s="27"/>
      <c r="L196" s="27"/>
      <c r="M196" s="27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4">
        <v>1</v>
      </c>
      <c r="Z196" s="25"/>
      <c r="AA196" s="25"/>
      <c r="AB196" s="25"/>
      <c r="AC196" s="27"/>
      <c r="AD196" s="26"/>
      <c r="AE196" s="27"/>
    </row>
    <row r="197" spans="2:31" ht="12.75" customHeight="1" x14ac:dyDescent="0.2">
      <c r="B197" s="46">
        <v>1</v>
      </c>
      <c r="D197" s="73" t="s">
        <v>230</v>
      </c>
      <c r="E197" s="74" t="s">
        <v>194</v>
      </c>
      <c r="F197" s="102" t="s">
        <v>474</v>
      </c>
      <c r="G197" s="103"/>
      <c r="H197" s="75" t="s">
        <v>90</v>
      </c>
      <c r="I197" s="29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4">
        <v>1</v>
      </c>
      <c r="Z197" s="31"/>
      <c r="AA197" s="25"/>
      <c r="AB197" s="25"/>
      <c r="AC197" s="27"/>
      <c r="AD197" s="26"/>
      <c r="AE197" s="27"/>
    </row>
    <row r="198" spans="2:31" ht="12.75" customHeight="1" x14ac:dyDescent="0.2">
      <c r="B198" s="46">
        <v>1</v>
      </c>
      <c r="D198" s="73" t="s">
        <v>231</v>
      </c>
      <c r="E198" s="74" t="s">
        <v>194</v>
      </c>
      <c r="F198" s="102" t="s">
        <v>397</v>
      </c>
      <c r="G198" s="103"/>
      <c r="H198" s="75" t="s">
        <v>256</v>
      </c>
      <c r="I198" s="29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4">
        <v>1</v>
      </c>
      <c r="Z198" s="31"/>
      <c r="AA198" s="25"/>
      <c r="AB198" s="25"/>
      <c r="AC198" s="27"/>
      <c r="AD198" s="26"/>
      <c r="AE198" s="27"/>
    </row>
    <row r="199" spans="2:31" ht="12.75" customHeight="1" x14ac:dyDescent="0.2">
      <c r="B199" s="46">
        <v>1</v>
      </c>
      <c r="D199" s="73" t="s">
        <v>232</v>
      </c>
      <c r="E199" s="74" t="s">
        <v>194</v>
      </c>
      <c r="F199" s="102" t="s">
        <v>398</v>
      </c>
      <c r="G199" s="103"/>
      <c r="H199" s="75" t="s">
        <v>92</v>
      </c>
      <c r="I199" s="29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4">
        <v>1</v>
      </c>
      <c r="Z199" s="31"/>
      <c r="AA199" s="25"/>
      <c r="AB199" s="25"/>
      <c r="AC199" s="27"/>
      <c r="AD199" s="26"/>
      <c r="AE199" s="27"/>
    </row>
    <row r="200" spans="2:31" ht="12.75" customHeight="1" x14ac:dyDescent="0.2">
      <c r="B200" s="46">
        <v>1</v>
      </c>
      <c r="D200" s="73" t="s">
        <v>233</v>
      </c>
      <c r="E200" s="74" t="s">
        <v>195</v>
      </c>
      <c r="F200" s="102" t="s">
        <v>399</v>
      </c>
      <c r="G200" s="103"/>
      <c r="H200" s="75" t="s">
        <v>90</v>
      </c>
      <c r="I200" s="29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4">
        <v>1</v>
      </c>
      <c r="Z200" s="31"/>
      <c r="AA200" s="25"/>
      <c r="AB200" s="25"/>
      <c r="AC200" s="27"/>
      <c r="AD200" s="26"/>
      <c r="AE200" s="27"/>
    </row>
    <row r="201" spans="2:31" ht="12.75" customHeight="1" x14ac:dyDescent="0.2">
      <c r="B201" s="46">
        <v>1</v>
      </c>
      <c r="D201" s="73" t="s">
        <v>234</v>
      </c>
      <c r="E201" s="74" t="s">
        <v>195</v>
      </c>
      <c r="F201" s="102" t="s">
        <v>475</v>
      </c>
      <c r="G201" s="103"/>
      <c r="H201" s="75" t="s">
        <v>90</v>
      </c>
      <c r="I201" s="29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4">
        <v>1</v>
      </c>
      <c r="Z201" s="31"/>
      <c r="AA201" s="25"/>
      <c r="AB201" s="25"/>
      <c r="AC201" s="27"/>
      <c r="AD201" s="26"/>
      <c r="AE201" s="27"/>
    </row>
    <row r="202" spans="2:31" ht="12.75" customHeight="1" x14ac:dyDescent="0.2">
      <c r="B202" s="46">
        <v>1</v>
      </c>
      <c r="D202" s="73" t="s">
        <v>235</v>
      </c>
      <c r="E202" s="74" t="s">
        <v>195</v>
      </c>
      <c r="F202" s="102" t="s">
        <v>400</v>
      </c>
      <c r="G202" s="103"/>
      <c r="H202" s="75" t="s">
        <v>90</v>
      </c>
      <c r="I202" s="29"/>
      <c r="J202" s="27"/>
      <c r="K202" s="27"/>
      <c r="L202" s="27"/>
      <c r="M202" s="27"/>
      <c r="N202" s="25"/>
      <c r="O202" s="25"/>
      <c r="P202" s="27"/>
      <c r="Q202" s="25"/>
      <c r="R202" s="25"/>
      <c r="S202" s="25"/>
      <c r="T202" s="25"/>
      <c r="U202" s="25"/>
      <c r="V202" s="25"/>
      <c r="W202" s="25"/>
      <c r="X202" s="25"/>
      <c r="Y202" s="24">
        <v>1</v>
      </c>
      <c r="Z202" s="31"/>
      <c r="AA202" s="31"/>
      <c r="AB202" s="27"/>
      <c r="AC202" s="27"/>
      <c r="AD202" s="26"/>
      <c r="AE202" s="27"/>
    </row>
    <row r="203" spans="2:31" ht="12.75" customHeight="1" x14ac:dyDescent="0.2">
      <c r="B203" s="46">
        <v>1</v>
      </c>
      <c r="D203" s="73" t="s">
        <v>236</v>
      </c>
      <c r="E203" s="74" t="s">
        <v>195</v>
      </c>
      <c r="F203" s="102" t="s">
        <v>476</v>
      </c>
      <c r="G203" s="103"/>
      <c r="H203" s="75" t="s">
        <v>90</v>
      </c>
      <c r="I203" s="29"/>
      <c r="J203" s="27"/>
      <c r="K203" s="27"/>
      <c r="L203" s="27"/>
      <c r="M203" s="27"/>
      <c r="N203" s="25"/>
      <c r="O203" s="25"/>
      <c r="P203" s="27"/>
      <c r="Q203" s="25"/>
      <c r="R203" s="25"/>
      <c r="S203" s="25"/>
      <c r="T203" s="25"/>
      <c r="U203" s="25"/>
      <c r="V203" s="25"/>
      <c r="W203" s="25"/>
      <c r="X203" s="25"/>
      <c r="Y203" s="24">
        <v>1</v>
      </c>
      <c r="Z203" s="31"/>
      <c r="AA203" s="31"/>
      <c r="AB203" s="27"/>
      <c r="AC203" s="27"/>
      <c r="AD203" s="26"/>
      <c r="AE203" s="27"/>
    </row>
    <row r="204" spans="2:31" ht="12.75" customHeight="1" x14ac:dyDescent="0.2">
      <c r="B204" s="46">
        <v>1</v>
      </c>
      <c r="D204" s="73" t="s">
        <v>237</v>
      </c>
      <c r="E204" s="74" t="s">
        <v>195</v>
      </c>
      <c r="F204" s="102" t="s">
        <v>401</v>
      </c>
      <c r="G204" s="103"/>
      <c r="H204" s="75" t="s">
        <v>90</v>
      </c>
      <c r="I204" s="29"/>
      <c r="J204" s="27"/>
      <c r="K204" s="27"/>
      <c r="L204" s="27"/>
      <c r="M204" s="27"/>
      <c r="N204" s="25"/>
      <c r="O204" s="25"/>
      <c r="P204" s="27"/>
      <c r="Q204" s="25"/>
      <c r="R204" s="25"/>
      <c r="S204" s="25"/>
      <c r="T204" s="25"/>
      <c r="U204" s="25"/>
      <c r="V204" s="25"/>
      <c r="W204" s="25"/>
      <c r="X204" s="25"/>
      <c r="Y204" s="24">
        <v>1</v>
      </c>
      <c r="Z204" s="31"/>
      <c r="AA204" s="31"/>
      <c r="AB204" s="27"/>
      <c r="AC204" s="27"/>
      <c r="AD204" s="26"/>
      <c r="AE204" s="27"/>
    </row>
    <row r="205" spans="2:31" ht="12.75" customHeight="1" x14ac:dyDescent="0.2">
      <c r="B205" s="46">
        <v>1</v>
      </c>
      <c r="D205" s="73" t="s">
        <v>238</v>
      </c>
      <c r="E205" s="74" t="s">
        <v>195</v>
      </c>
      <c r="F205" s="102" t="s">
        <v>477</v>
      </c>
      <c r="G205" s="103"/>
      <c r="H205" s="75" t="s">
        <v>90</v>
      </c>
      <c r="I205" s="29"/>
      <c r="J205" s="27"/>
      <c r="K205" s="27"/>
      <c r="L205" s="27"/>
      <c r="M205" s="27"/>
      <c r="N205" s="25"/>
      <c r="O205" s="25"/>
      <c r="P205" s="27"/>
      <c r="Q205" s="25"/>
      <c r="R205" s="25"/>
      <c r="S205" s="25"/>
      <c r="T205" s="25"/>
      <c r="U205" s="25"/>
      <c r="V205" s="25"/>
      <c r="W205" s="25"/>
      <c r="X205" s="25"/>
      <c r="Y205" s="24">
        <v>1</v>
      </c>
      <c r="Z205" s="31"/>
      <c r="AA205" s="31"/>
      <c r="AB205" s="27"/>
      <c r="AC205" s="27"/>
      <c r="AD205" s="26"/>
      <c r="AE205" s="27"/>
    </row>
    <row r="206" spans="2:31" ht="12.75" customHeight="1" x14ac:dyDescent="0.2">
      <c r="B206" s="46">
        <v>1</v>
      </c>
      <c r="D206" s="73" t="s">
        <v>239</v>
      </c>
      <c r="E206" s="74" t="s">
        <v>195</v>
      </c>
      <c r="F206" s="102" t="s">
        <v>478</v>
      </c>
      <c r="G206" s="103"/>
      <c r="H206" s="76" t="s">
        <v>90</v>
      </c>
      <c r="I206" s="32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24">
        <v>1</v>
      </c>
      <c r="Z206" s="36"/>
      <c r="AA206" s="36"/>
      <c r="AB206" s="35"/>
      <c r="AC206" s="35"/>
      <c r="AD206" s="36"/>
      <c r="AE206" s="35"/>
    </row>
    <row r="207" spans="2:31" ht="12.75" customHeight="1" x14ac:dyDescent="0.2">
      <c r="B207" s="46">
        <v>1</v>
      </c>
      <c r="D207" s="73" t="s">
        <v>240</v>
      </c>
      <c r="E207" s="74" t="s">
        <v>261</v>
      </c>
      <c r="F207" s="102" t="s">
        <v>479</v>
      </c>
      <c r="G207" s="103"/>
      <c r="H207" s="76" t="s">
        <v>90</v>
      </c>
      <c r="I207" s="32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24">
        <v>1</v>
      </c>
      <c r="Z207" s="36"/>
      <c r="AA207" s="36"/>
      <c r="AB207" s="35"/>
      <c r="AC207" s="35"/>
      <c r="AD207" s="36"/>
      <c r="AE207" s="35"/>
    </row>
    <row r="208" spans="2:31" ht="12.75" customHeight="1" thickBot="1" x14ac:dyDescent="0.25">
      <c r="B208" s="46">
        <v>1</v>
      </c>
      <c r="D208" s="73" t="s">
        <v>241</v>
      </c>
      <c r="E208" s="74" t="s">
        <v>261</v>
      </c>
      <c r="F208" s="102" t="s">
        <v>319</v>
      </c>
      <c r="G208" s="103"/>
      <c r="H208" s="76" t="s">
        <v>90</v>
      </c>
      <c r="I208" s="32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24">
        <v>1</v>
      </c>
      <c r="Z208" s="36"/>
      <c r="AA208" s="36"/>
      <c r="AB208" s="35"/>
      <c r="AC208" s="35"/>
      <c r="AD208" s="36"/>
      <c r="AE208" s="35"/>
    </row>
    <row r="209" spans="2:39" ht="12.6" customHeight="1" thickBot="1" x14ac:dyDescent="0.25">
      <c r="D209" s="118" t="s">
        <v>4</v>
      </c>
      <c r="E209" s="119"/>
      <c r="F209" s="119"/>
      <c r="G209" s="119"/>
      <c r="H209" s="119"/>
      <c r="I209" s="119"/>
      <c r="J209" s="119"/>
      <c r="K209" s="119"/>
      <c r="L209" s="119"/>
      <c r="M209" s="120"/>
      <c r="N209" s="39" t="str">
        <f t="shared" ref="N209:AE209" si="35">IF(N146="","",IF(OR(N163="", N163="LS", N163="LUMP"),IF(SUM(COUNTIF(N164:N208,"LS")+COUNTIF(N164:N208,"LUMP"))&gt;0,"LS",""),IF(SUM(N164:N208)&lt;&gt;0,SUM(N164:N208),"")))</f>
        <v/>
      </c>
      <c r="O209" s="64" t="str">
        <f t="shared" si="35"/>
        <v/>
      </c>
      <c r="P209" s="64" t="str">
        <f t="shared" si="35"/>
        <v/>
      </c>
      <c r="Q209" s="64" t="str">
        <f t="shared" si="35"/>
        <v/>
      </c>
      <c r="R209" s="39" t="str">
        <f t="shared" si="35"/>
        <v/>
      </c>
      <c r="S209" s="39" t="str">
        <f t="shared" si="35"/>
        <v/>
      </c>
      <c r="T209" s="95" t="str">
        <f t="shared" si="35"/>
        <v/>
      </c>
      <c r="U209" s="95">
        <f t="shared" si="35"/>
        <v>60</v>
      </c>
      <c r="V209" s="95">
        <f t="shared" si="35"/>
        <v>272</v>
      </c>
      <c r="W209" s="95">
        <f t="shared" si="35"/>
        <v>345</v>
      </c>
      <c r="X209" s="95">
        <f t="shared" si="35"/>
        <v>772</v>
      </c>
      <c r="Y209" s="95">
        <f t="shared" si="35"/>
        <v>32</v>
      </c>
      <c r="Z209" s="95" t="str">
        <f t="shared" si="35"/>
        <v/>
      </c>
      <c r="AA209" s="39" t="str">
        <f t="shared" si="35"/>
        <v/>
      </c>
      <c r="AB209" s="39" t="str">
        <f t="shared" si="35"/>
        <v/>
      </c>
      <c r="AC209" s="39" t="str">
        <f t="shared" si="35"/>
        <v/>
      </c>
      <c r="AD209" s="39" t="str">
        <f t="shared" si="35"/>
        <v/>
      </c>
      <c r="AE209" s="39" t="str">
        <f t="shared" si="35"/>
        <v/>
      </c>
    </row>
    <row r="210" spans="2:39" ht="12.6" customHeight="1" thickBot="1" x14ac:dyDescent="0.25">
      <c r="D210" s="59"/>
      <c r="E210" s="60"/>
      <c r="F210" s="60"/>
      <c r="G210" s="60"/>
      <c r="H210" s="60" t="s">
        <v>148</v>
      </c>
      <c r="I210" s="60"/>
      <c r="J210" s="60"/>
      <c r="K210" s="60"/>
      <c r="L210" s="60"/>
      <c r="M210" s="61"/>
      <c r="N210" s="39"/>
      <c r="O210" s="64" t="str">
        <f>O209</f>
        <v/>
      </c>
      <c r="P210" s="64" t="str">
        <f t="shared" ref="P210" si="36">P209</f>
        <v/>
      </c>
      <c r="Q210" s="64" t="str">
        <f t="shared" ref="Q210" si="37">Q209</f>
        <v/>
      </c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</row>
    <row r="211" spans="2:39" ht="12.75" customHeight="1" x14ac:dyDescent="0.2">
      <c r="B211" s="6" t="s">
        <v>18</v>
      </c>
      <c r="D211" s="121" t="s">
        <v>5</v>
      </c>
      <c r="E211" s="122"/>
      <c r="F211" s="122"/>
      <c r="G211" s="122"/>
      <c r="H211" s="122"/>
      <c r="I211" s="122"/>
      <c r="J211" s="122"/>
      <c r="K211" s="122"/>
      <c r="L211" s="122"/>
      <c r="M211" s="123"/>
      <c r="N211" s="40" t="str">
        <f>IF(N146="","",IF( N209="LS","LS",IF(N209&lt;&gt;"",ROUNDUP(N209,0),"")))</f>
        <v/>
      </c>
      <c r="O211" s="40" t="str">
        <f>IF(O146="","",IF( O210="LS","LS",IF(O210&lt;&gt;"",ROUNDUP(O210,0),"")))</f>
        <v/>
      </c>
      <c r="P211" s="40" t="str">
        <f>IF(P146="","",IF( P210="LS","LS",IF(P210&lt;&gt;"",ROUNDUP(P210,0),"")))</f>
        <v/>
      </c>
      <c r="Q211" s="40" t="str">
        <f>IF(Q146="","",IF( Q210="LS","LS",IF(Q210&lt;&gt;"",ROUNDUP(Q210,0),"")))</f>
        <v/>
      </c>
      <c r="R211" s="40" t="str">
        <f t="shared" ref="R211:AE211" si="38">IF(R146="","",IF( R209="LS","LS",IF(R209&lt;&gt;"",ROUNDUP(R209,0),"")))</f>
        <v/>
      </c>
      <c r="S211" s="40" t="str">
        <f t="shared" si="38"/>
        <v/>
      </c>
      <c r="T211" s="40" t="str">
        <f t="shared" si="38"/>
        <v/>
      </c>
      <c r="U211" s="40">
        <f t="shared" si="38"/>
        <v>60</v>
      </c>
      <c r="V211" s="40">
        <f t="shared" si="38"/>
        <v>272</v>
      </c>
      <c r="W211" s="40">
        <f t="shared" si="38"/>
        <v>345</v>
      </c>
      <c r="X211" s="40">
        <f t="shared" si="38"/>
        <v>772</v>
      </c>
      <c r="Y211" s="40">
        <f t="shared" si="38"/>
        <v>32</v>
      </c>
      <c r="Z211" s="40" t="str">
        <f t="shared" si="38"/>
        <v/>
      </c>
      <c r="AA211" s="40" t="str">
        <f t="shared" si="38"/>
        <v/>
      </c>
      <c r="AB211" s="40" t="str">
        <f t="shared" si="38"/>
        <v/>
      </c>
      <c r="AC211" s="40" t="str">
        <f t="shared" si="38"/>
        <v/>
      </c>
      <c r="AD211" s="40" t="str">
        <f t="shared" si="38"/>
        <v/>
      </c>
      <c r="AE211" s="40" t="str">
        <f t="shared" si="38"/>
        <v/>
      </c>
    </row>
    <row r="212" spans="2:39" ht="12.75" customHeight="1" x14ac:dyDescent="0.2"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</row>
    <row r="213" spans="2:39" ht="12.75" customHeight="1" thickBot="1" x14ac:dyDescent="0.25"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</row>
    <row r="214" spans="2:39" ht="12.75" customHeight="1" thickBot="1" x14ac:dyDescent="0.25">
      <c r="B214" s="44" t="s">
        <v>16</v>
      </c>
      <c r="F214" s="115" t="str">
        <f>"PAVEMENT CALC SHEET " &amp; B215</f>
        <v>PAVEMENT CALC SHEET $ts204$</v>
      </c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  <c r="AA214" s="115"/>
      <c r="AB214" s="115"/>
      <c r="AC214" s="115"/>
      <c r="AD214" s="115"/>
      <c r="AE214" s="115"/>
      <c r="AG214" s="50">
        <v>1</v>
      </c>
      <c r="AH214" s="51" t="s">
        <v>32</v>
      </c>
      <c r="AI214" s="12"/>
      <c r="AJ214" s="12"/>
      <c r="AK214" s="12"/>
      <c r="AL214" s="12"/>
      <c r="AM214" s="12"/>
    </row>
    <row r="215" spans="2:39" ht="12.75" customHeight="1" thickBot="1" x14ac:dyDescent="0.25">
      <c r="B215" s="45" t="s">
        <v>462</v>
      </c>
      <c r="F215" s="11"/>
      <c r="G215" s="11"/>
      <c r="H215" s="13" t="s">
        <v>14</v>
      </c>
      <c r="I215" s="11"/>
      <c r="J215" s="12"/>
      <c r="K215" s="12"/>
      <c r="L215" s="12"/>
      <c r="M215" s="12"/>
      <c r="N215" s="43" t="s">
        <v>169</v>
      </c>
      <c r="O215" s="43" t="s">
        <v>169</v>
      </c>
      <c r="P215" s="43" t="s">
        <v>177</v>
      </c>
      <c r="Q215" s="43" t="s">
        <v>170</v>
      </c>
      <c r="R215" s="43" t="s">
        <v>171</v>
      </c>
      <c r="S215" s="43" t="s">
        <v>178</v>
      </c>
      <c r="T215" s="43" t="s">
        <v>182</v>
      </c>
      <c r="U215" s="43" t="s">
        <v>182</v>
      </c>
      <c r="V215" s="43" t="s">
        <v>172</v>
      </c>
      <c r="W215" s="43" t="s">
        <v>172</v>
      </c>
      <c r="X215" s="43" t="s">
        <v>181</v>
      </c>
      <c r="Y215" s="43" t="s">
        <v>173</v>
      </c>
      <c r="Z215" s="43" t="s">
        <v>179</v>
      </c>
      <c r="AA215" s="43" t="s">
        <v>179</v>
      </c>
      <c r="AB215" s="43" t="s">
        <v>186</v>
      </c>
      <c r="AC215" s="43" t="s">
        <v>186</v>
      </c>
      <c r="AD215" s="43" t="s">
        <v>185</v>
      </c>
      <c r="AE215" s="43" t="s">
        <v>499</v>
      </c>
    </row>
    <row r="216" spans="2:39" ht="12.75" customHeight="1" x14ac:dyDescent="0.2">
      <c r="F216" s="11"/>
      <c r="G216" s="11"/>
      <c r="H216" s="13" t="s">
        <v>15</v>
      </c>
      <c r="I216" s="11"/>
      <c r="J216" s="12"/>
      <c r="K216" s="12"/>
      <c r="L216" s="12"/>
      <c r="M216" s="12"/>
      <c r="N216" s="15" t="s">
        <v>175</v>
      </c>
      <c r="O216" s="15" t="s">
        <v>174</v>
      </c>
      <c r="P216" s="15"/>
      <c r="Q216" s="15" t="s">
        <v>176</v>
      </c>
      <c r="R216" s="15"/>
      <c r="S216" s="15"/>
      <c r="T216" s="15" t="s">
        <v>183</v>
      </c>
      <c r="U216" s="15" t="s">
        <v>184</v>
      </c>
      <c r="V216" s="15" t="s">
        <v>174</v>
      </c>
      <c r="W216" s="52" t="s">
        <v>175</v>
      </c>
      <c r="X216" s="52" t="s">
        <v>174</v>
      </c>
      <c r="Y216" s="52"/>
      <c r="Z216" s="52" t="s">
        <v>174</v>
      </c>
      <c r="AA216" s="52" t="s">
        <v>180</v>
      </c>
      <c r="AB216" s="15" t="s">
        <v>174</v>
      </c>
      <c r="AC216" s="15" t="s">
        <v>175</v>
      </c>
      <c r="AD216" s="15"/>
      <c r="AE216" s="15" t="s">
        <v>455</v>
      </c>
    </row>
    <row r="217" spans="2:39" ht="12.75" customHeight="1" x14ac:dyDescent="0.2">
      <c r="F217" s="12"/>
      <c r="G217" s="1"/>
      <c r="H217" s="13" t="s">
        <v>7</v>
      </c>
      <c r="I217" s="12"/>
      <c r="J217" s="11"/>
      <c r="K217" s="12"/>
      <c r="L217" s="12"/>
      <c r="M217" s="12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 spans="2:39" ht="12.75" customHeight="1" thickBot="1" x14ac:dyDescent="0.25">
      <c r="F218" s="12"/>
      <c r="G218" s="1"/>
      <c r="H218" s="13" t="s">
        <v>8</v>
      </c>
      <c r="I218" s="12"/>
      <c r="J218" s="11"/>
      <c r="K218" s="12"/>
      <c r="L218" s="12"/>
      <c r="M218" s="12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</row>
    <row r="219" spans="2:39" ht="12.75" customHeight="1" x14ac:dyDescent="0.2">
      <c r="B219" s="124" t="s">
        <v>17</v>
      </c>
      <c r="D219" s="111" t="s">
        <v>33</v>
      </c>
      <c r="E219" s="111" t="s">
        <v>34</v>
      </c>
      <c r="F219" s="107" t="s">
        <v>2</v>
      </c>
      <c r="G219" s="108"/>
      <c r="H219" s="111" t="s">
        <v>0</v>
      </c>
      <c r="I219" s="113" t="s">
        <v>0</v>
      </c>
      <c r="J219" s="113" t="s">
        <v>29</v>
      </c>
      <c r="K219" s="113" t="s">
        <v>30</v>
      </c>
      <c r="L219" s="113" t="s">
        <v>31</v>
      </c>
      <c r="M219" s="113" t="s">
        <v>3</v>
      </c>
      <c r="N219" s="18" t="str">
        <f t="shared" ref="N219:AD219" si="39">IF(OR(TRIM(N215)=0,TRIM(N215)=""),"",IF(IFERROR(TRIM(INDEX(QryItemNamed,MATCH(TRIM(N215),ITEM,0),2)),"")="Y","SPECIAL",LEFT(IFERROR(TRIM(INDEX(ITEM,MATCH(TRIM(N215),ITEM,0))),""),3)))</f>
        <v>644</v>
      </c>
      <c r="O219" s="18" t="str">
        <f t="shared" si="39"/>
        <v>644</v>
      </c>
      <c r="P219" s="18" t="str">
        <f t="shared" si="39"/>
        <v>644</v>
      </c>
      <c r="Q219" s="18" t="str">
        <f t="shared" si="39"/>
        <v>644</v>
      </c>
      <c r="R219" s="18" t="str">
        <f t="shared" si="39"/>
        <v>644</v>
      </c>
      <c r="S219" s="18" t="str">
        <f t="shared" si="39"/>
        <v>644</v>
      </c>
      <c r="T219" s="18" t="str">
        <f>S219</f>
        <v>644</v>
      </c>
      <c r="U219" s="18" t="str">
        <f>T219</f>
        <v>644</v>
      </c>
      <c r="V219" s="18" t="str">
        <f t="shared" si="39"/>
        <v>644</v>
      </c>
      <c r="W219" s="18" t="str">
        <f t="shared" si="39"/>
        <v>644</v>
      </c>
      <c r="X219" s="18" t="str">
        <f t="shared" si="39"/>
        <v>644</v>
      </c>
      <c r="Y219" s="18" t="str">
        <f t="shared" si="39"/>
        <v>644</v>
      </c>
      <c r="Z219" s="18" t="str">
        <f t="shared" si="39"/>
        <v>644</v>
      </c>
      <c r="AA219" s="18" t="str">
        <f t="shared" si="39"/>
        <v>644</v>
      </c>
      <c r="AB219" s="18" t="str">
        <f t="shared" si="39"/>
        <v>646</v>
      </c>
      <c r="AC219" s="18" t="str">
        <f t="shared" si="39"/>
        <v>646</v>
      </c>
      <c r="AD219" s="18" t="str">
        <f t="shared" si="39"/>
        <v>646</v>
      </c>
      <c r="AE219" s="18" t="str">
        <f t="shared" ref="AE219" si="40">IF(OR(TRIM(AE215)=0,TRIM(AE215)=""),"",IF(IFERROR(TRIM(INDEX(QryItemNamed,MATCH(TRIM(AE215),ITEM,0),2)),"")="Y","SPECIAL",LEFT(IFERROR(TRIM(INDEX(ITEM,MATCH(TRIM(AE215),ITEM,0))),""),3)))</f>
        <v>647</v>
      </c>
    </row>
    <row r="220" spans="2:39" ht="12.75" customHeight="1" x14ac:dyDescent="0.2">
      <c r="B220" s="125"/>
      <c r="D220" s="112"/>
      <c r="E220" s="112"/>
      <c r="F220" s="109"/>
      <c r="G220" s="110"/>
      <c r="H220" s="112"/>
      <c r="I220" s="114"/>
      <c r="J220" s="114"/>
      <c r="K220" s="114"/>
      <c r="L220" s="114"/>
      <c r="M220" s="114"/>
      <c r="N220" s="104" t="str">
        <f t="shared" ref="N220:AD220" si="41">IF(OR(TRIM(N215)=0,TRIM(N215)=""),IF(N216="","",N216),IF(IFERROR(TRIM(INDEX(QryItemNamed,MATCH(TRIM(N215),ITEM,0),2)),"")="Y",TRIM(RIGHT(IFERROR(TRIM(INDEX(QryItemNamed,MATCH(TRIM(N215),ITEM,0),4)),"123456789012"),LEN(IFERROR(TRIM(INDEX(QryItemNamed,MATCH(TRIM(N215),ITEM,0),4)),"123456789012"))-9))&amp;N216,IFERROR(TRIM(INDEX(QryItemNamed,MATCH(TRIM(N215),ITEM,0),4))&amp;N216,"ITEM CODE DOES NOT EXIST IN ITEM MASTER")))</f>
        <v>EDGE LINE, 6", YELLOW</v>
      </c>
      <c r="O220" s="104" t="str">
        <f t="shared" si="41"/>
        <v>EDGE LINE, 6", WHITE</v>
      </c>
      <c r="P220" s="104" t="str">
        <f t="shared" si="41"/>
        <v>LANE LINE, 6"</v>
      </c>
      <c r="Q220" s="104" t="str">
        <f t="shared" si="41"/>
        <v>CENTER LINE, 6"</v>
      </c>
      <c r="R220" s="104" t="str">
        <f t="shared" si="41"/>
        <v>CHANNELIZING LINE, 12"</v>
      </c>
      <c r="S220" s="104" t="str">
        <f t="shared" si="41"/>
        <v>STOP LINE</v>
      </c>
      <c r="T220" s="104" t="s">
        <v>457</v>
      </c>
      <c r="U220" s="104" t="s">
        <v>458</v>
      </c>
      <c r="V220" s="104" t="str">
        <f t="shared" si="41"/>
        <v>TRANSVERSE/DIAGONAL LINE, WHITE</v>
      </c>
      <c r="W220" s="104" t="str">
        <f t="shared" si="41"/>
        <v>TRANSVERSE/DIAGONAL LINE, YELLOW</v>
      </c>
      <c r="X220" s="104" t="str">
        <f t="shared" si="41"/>
        <v>CHEVRON MARKING, WHITE</v>
      </c>
      <c r="Y220" s="104" t="str">
        <f t="shared" si="41"/>
        <v>LANE ARROW</v>
      </c>
      <c r="Z220" s="104" t="str">
        <f t="shared" si="41"/>
        <v>DOTTED LINE, 6", WHITE</v>
      </c>
      <c r="AA220" s="104" t="str">
        <f t="shared" si="41"/>
        <v>DOTTED LINE, 6",  YELLOW</v>
      </c>
      <c r="AB220" s="104" t="str">
        <f t="shared" si="41"/>
        <v>EDGE LINE, 6", WHITE</v>
      </c>
      <c r="AC220" s="104" t="str">
        <f t="shared" si="41"/>
        <v>EDGE LINE, 6", YELLOW</v>
      </c>
      <c r="AD220" s="104" t="str">
        <f t="shared" si="41"/>
        <v>LANE LINE, 6"</v>
      </c>
      <c r="AE220" s="104" t="str">
        <f t="shared" ref="AE220" si="42">IF(OR(TRIM(AE215)=0,TRIM(AE215)=""),IF(AE216="","",AE216),IF(IFERROR(TRIM(INDEX(QryItemNamed,MATCH(TRIM(AE215),ITEM,0),2)),"")="Y",TRIM(RIGHT(IFERROR(TRIM(INDEX(QryItemNamed,MATCH(TRIM(AE215),ITEM,0),4)),"123456789012"),LEN(IFERROR(TRIM(INDEX(QryItemNamed,MATCH(TRIM(AE215),ITEM,0),4)),"123456789012"))-9))&amp;AE216,IFERROR(TRIM(INDEX(QryItemNamed,MATCH(TRIM(AE215),ITEM,0),4))&amp;AE216,"ITEM CODE DOES NOT EXIST IN ITEM MASTER")))</f>
        <v>PAVEMENT MARKING, MISC.:WORD ON PAVEMENT, 24"</v>
      </c>
    </row>
    <row r="221" spans="2:39" ht="12.75" customHeight="1" x14ac:dyDescent="0.2">
      <c r="B221" s="125"/>
      <c r="D221" s="112"/>
      <c r="E221" s="112"/>
      <c r="F221" s="109"/>
      <c r="G221" s="110"/>
      <c r="H221" s="112"/>
      <c r="I221" s="114"/>
      <c r="J221" s="114"/>
      <c r="K221" s="114"/>
      <c r="L221" s="114"/>
      <c r="M221" s="114"/>
      <c r="N221" s="105"/>
      <c r="O221" s="105"/>
      <c r="P221" s="105"/>
      <c r="Q221" s="105"/>
      <c r="R221" s="105"/>
      <c r="S221" s="105"/>
      <c r="T221" s="105"/>
      <c r="U221" s="105"/>
      <c r="V221" s="105"/>
      <c r="W221" s="105"/>
      <c r="X221" s="105"/>
      <c r="Y221" s="105"/>
      <c r="Z221" s="105"/>
      <c r="AA221" s="105"/>
      <c r="AB221" s="105"/>
      <c r="AC221" s="105"/>
      <c r="AD221" s="105"/>
      <c r="AE221" s="105"/>
    </row>
    <row r="222" spans="2:39" ht="12.75" customHeight="1" x14ac:dyDescent="0.2">
      <c r="B222" s="125"/>
      <c r="D222" s="112"/>
      <c r="E222" s="112"/>
      <c r="F222" s="109"/>
      <c r="G222" s="110"/>
      <c r="H222" s="112"/>
      <c r="I222" s="114"/>
      <c r="J222" s="114"/>
      <c r="K222" s="114"/>
      <c r="L222" s="114"/>
      <c r="M222" s="114"/>
      <c r="N222" s="105"/>
      <c r="O222" s="105"/>
      <c r="P222" s="105"/>
      <c r="Q222" s="105"/>
      <c r="R222" s="105"/>
      <c r="S222" s="105"/>
      <c r="T222" s="105"/>
      <c r="U222" s="105"/>
      <c r="V222" s="105"/>
      <c r="W222" s="105"/>
      <c r="X222" s="105"/>
      <c r="Y222" s="105"/>
      <c r="Z222" s="105"/>
      <c r="AA222" s="105"/>
      <c r="AB222" s="105"/>
      <c r="AC222" s="105"/>
      <c r="AD222" s="105"/>
      <c r="AE222" s="105"/>
    </row>
    <row r="223" spans="2:39" ht="12.75" customHeight="1" x14ac:dyDescent="0.2">
      <c r="B223" s="125"/>
      <c r="D223" s="112"/>
      <c r="E223" s="112"/>
      <c r="F223" s="109"/>
      <c r="G223" s="110"/>
      <c r="H223" s="112"/>
      <c r="I223" s="114"/>
      <c r="J223" s="114"/>
      <c r="K223" s="114"/>
      <c r="L223" s="114"/>
      <c r="M223" s="114"/>
      <c r="N223" s="105"/>
      <c r="O223" s="105"/>
      <c r="P223" s="105"/>
      <c r="Q223" s="105"/>
      <c r="R223" s="105"/>
      <c r="S223" s="105"/>
      <c r="T223" s="105"/>
      <c r="U223" s="105"/>
      <c r="V223" s="105"/>
      <c r="W223" s="105"/>
      <c r="X223" s="105"/>
      <c r="Y223" s="105"/>
      <c r="Z223" s="105"/>
      <c r="AA223" s="105"/>
      <c r="AB223" s="105"/>
      <c r="AC223" s="105"/>
      <c r="AD223" s="105"/>
      <c r="AE223" s="105"/>
    </row>
    <row r="224" spans="2:39" ht="12.75" customHeight="1" x14ac:dyDescent="0.2">
      <c r="B224" s="125"/>
      <c r="D224" s="112"/>
      <c r="E224" s="112"/>
      <c r="F224" s="109"/>
      <c r="G224" s="110"/>
      <c r="H224" s="112"/>
      <c r="I224" s="114"/>
      <c r="J224" s="114"/>
      <c r="K224" s="114"/>
      <c r="L224" s="114"/>
      <c r="M224" s="114"/>
      <c r="N224" s="105"/>
      <c r="O224" s="105"/>
      <c r="P224" s="105"/>
      <c r="Q224" s="105"/>
      <c r="R224" s="105"/>
      <c r="S224" s="105"/>
      <c r="T224" s="105"/>
      <c r="U224" s="105"/>
      <c r="V224" s="105"/>
      <c r="W224" s="105"/>
      <c r="X224" s="105"/>
      <c r="Y224" s="105"/>
      <c r="Z224" s="105"/>
      <c r="AA224" s="105"/>
      <c r="AB224" s="105"/>
      <c r="AC224" s="105"/>
      <c r="AD224" s="105"/>
      <c r="AE224" s="105"/>
    </row>
    <row r="225" spans="2:31" ht="12.75" customHeight="1" x14ac:dyDescent="0.2">
      <c r="B225" s="125"/>
      <c r="D225" s="112"/>
      <c r="E225" s="112"/>
      <c r="F225" s="109"/>
      <c r="G225" s="110"/>
      <c r="H225" s="112"/>
      <c r="I225" s="114"/>
      <c r="J225" s="114"/>
      <c r="K225" s="114"/>
      <c r="L225" s="114"/>
      <c r="M225" s="114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105"/>
      <c r="AC225" s="105"/>
      <c r="AD225" s="105"/>
      <c r="AE225" s="105"/>
    </row>
    <row r="226" spans="2:31" ht="12.75" customHeight="1" x14ac:dyDescent="0.2">
      <c r="B226" s="125"/>
      <c r="D226" s="112"/>
      <c r="E226" s="112"/>
      <c r="F226" s="109"/>
      <c r="G226" s="110"/>
      <c r="H226" s="112"/>
      <c r="I226" s="114"/>
      <c r="J226" s="114"/>
      <c r="K226" s="114"/>
      <c r="L226" s="114"/>
      <c r="M226" s="114"/>
      <c r="N226" s="105"/>
      <c r="O226" s="105"/>
      <c r="P226" s="105"/>
      <c r="Q226" s="105"/>
      <c r="R226" s="105"/>
      <c r="S226" s="105"/>
      <c r="T226" s="105"/>
      <c r="U226" s="105"/>
      <c r="V226" s="105"/>
      <c r="W226" s="105"/>
      <c r="X226" s="105"/>
      <c r="Y226" s="105"/>
      <c r="Z226" s="105"/>
      <c r="AA226" s="105"/>
      <c r="AB226" s="105"/>
      <c r="AC226" s="105"/>
      <c r="AD226" s="105"/>
      <c r="AE226" s="105"/>
    </row>
    <row r="227" spans="2:31" ht="12.75" customHeight="1" x14ac:dyDescent="0.2">
      <c r="B227" s="125"/>
      <c r="D227" s="112"/>
      <c r="E227" s="112"/>
      <c r="F227" s="109"/>
      <c r="G227" s="110"/>
      <c r="H227" s="112"/>
      <c r="I227" s="114"/>
      <c r="J227" s="114"/>
      <c r="K227" s="114"/>
      <c r="L227" s="114"/>
      <c r="M227" s="114"/>
      <c r="N227" s="105"/>
      <c r="O227" s="105"/>
      <c r="P227" s="105"/>
      <c r="Q227" s="105"/>
      <c r="R227" s="105"/>
      <c r="S227" s="105"/>
      <c r="T227" s="105"/>
      <c r="U227" s="105"/>
      <c r="V227" s="105"/>
      <c r="W227" s="105"/>
      <c r="X227" s="105"/>
      <c r="Y227" s="105"/>
      <c r="Z227" s="105"/>
      <c r="AA227" s="105"/>
      <c r="AB227" s="105"/>
      <c r="AC227" s="105"/>
      <c r="AD227" s="105"/>
      <c r="AE227" s="105"/>
    </row>
    <row r="228" spans="2:31" ht="12.75" customHeight="1" x14ac:dyDescent="0.2">
      <c r="B228" s="125"/>
      <c r="D228" s="112"/>
      <c r="E228" s="112"/>
      <c r="F228" s="109"/>
      <c r="G228" s="110"/>
      <c r="H228" s="112"/>
      <c r="I228" s="114"/>
      <c r="J228" s="114"/>
      <c r="K228" s="114"/>
      <c r="L228" s="114"/>
      <c r="M228" s="114"/>
      <c r="N228" s="105"/>
      <c r="O228" s="105"/>
      <c r="P228" s="105"/>
      <c r="Q228" s="105"/>
      <c r="R228" s="105"/>
      <c r="S228" s="105"/>
      <c r="T228" s="105"/>
      <c r="U228" s="105"/>
      <c r="V228" s="105"/>
      <c r="W228" s="105"/>
      <c r="X228" s="105"/>
      <c r="Y228" s="105"/>
      <c r="Z228" s="105"/>
      <c r="AA228" s="105"/>
      <c r="AB228" s="105"/>
      <c r="AC228" s="105"/>
      <c r="AD228" s="105"/>
      <c r="AE228" s="105"/>
    </row>
    <row r="229" spans="2:31" ht="12.75" customHeight="1" x14ac:dyDescent="0.2">
      <c r="B229" s="125"/>
      <c r="D229" s="112"/>
      <c r="E229" s="112"/>
      <c r="F229" s="109"/>
      <c r="G229" s="110"/>
      <c r="H229" s="112"/>
      <c r="I229" s="114"/>
      <c r="J229" s="114"/>
      <c r="K229" s="114"/>
      <c r="L229" s="114"/>
      <c r="M229" s="114"/>
      <c r="N229" s="105"/>
      <c r="O229" s="105"/>
      <c r="P229" s="105"/>
      <c r="Q229" s="105"/>
      <c r="R229" s="105"/>
      <c r="S229" s="105"/>
      <c r="T229" s="105"/>
      <c r="U229" s="105"/>
      <c r="V229" s="105"/>
      <c r="W229" s="105"/>
      <c r="X229" s="105"/>
      <c r="Y229" s="105"/>
      <c r="Z229" s="105"/>
      <c r="AA229" s="105"/>
      <c r="AB229" s="105"/>
      <c r="AC229" s="105"/>
      <c r="AD229" s="105"/>
      <c r="AE229" s="105"/>
    </row>
    <row r="230" spans="2:31" ht="12.75" customHeight="1" x14ac:dyDescent="0.2">
      <c r="B230" s="125"/>
      <c r="D230" s="112"/>
      <c r="E230" s="112"/>
      <c r="F230" s="109"/>
      <c r="G230" s="110"/>
      <c r="H230" s="112"/>
      <c r="I230" s="114"/>
      <c r="J230" s="114"/>
      <c r="K230" s="114"/>
      <c r="L230" s="114"/>
      <c r="M230" s="114"/>
      <c r="N230" s="105"/>
      <c r="O230" s="105"/>
      <c r="P230" s="105"/>
      <c r="Q230" s="105"/>
      <c r="R230" s="105"/>
      <c r="S230" s="105"/>
      <c r="T230" s="105"/>
      <c r="U230" s="105"/>
      <c r="V230" s="105"/>
      <c r="W230" s="105"/>
      <c r="X230" s="105"/>
      <c r="Y230" s="105"/>
      <c r="Z230" s="105"/>
      <c r="AA230" s="105"/>
      <c r="AB230" s="105"/>
      <c r="AC230" s="105"/>
      <c r="AD230" s="105"/>
      <c r="AE230" s="105"/>
    </row>
    <row r="231" spans="2:31" ht="12.75" customHeight="1" x14ac:dyDescent="0.2">
      <c r="B231" s="125"/>
      <c r="D231" s="112"/>
      <c r="E231" s="112"/>
      <c r="F231" s="109"/>
      <c r="G231" s="110"/>
      <c r="H231" s="112"/>
      <c r="I231" s="114"/>
      <c r="J231" s="114"/>
      <c r="K231" s="114"/>
      <c r="L231" s="114"/>
      <c r="M231" s="114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106"/>
      <c r="AC231" s="106"/>
      <c r="AD231" s="106"/>
      <c r="AE231" s="106"/>
    </row>
    <row r="232" spans="2:31" ht="12.75" customHeight="1" thickBot="1" x14ac:dyDescent="0.25">
      <c r="B232" s="126"/>
      <c r="D232" s="136"/>
      <c r="E232" s="136"/>
      <c r="F232" s="62" t="s">
        <v>147</v>
      </c>
      <c r="G232" s="63" t="s">
        <v>1</v>
      </c>
      <c r="H232" s="19"/>
      <c r="I232" s="49"/>
      <c r="J232" s="21" t="s">
        <v>6</v>
      </c>
      <c r="K232" s="21" t="s">
        <v>6</v>
      </c>
      <c r="L232" s="21" t="s">
        <v>10</v>
      </c>
      <c r="M232" s="21" t="s">
        <v>10</v>
      </c>
      <c r="N232" s="21" t="str">
        <f t="shared" ref="N232:AD232" si="43">IF(OR(TRIM(N215)=0,TRIM(N215)=""),"",IFERROR(TRIM(INDEX(QryItemNamed,MATCH(TRIM(N215),ITEM,0),3)),""))</f>
        <v>MILE</v>
      </c>
      <c r="O232" s="21" t="str">
        <f t="shared" si="43"/>
        <v>MILE</v>
      </c>
      <c r="P232" s="21" t="str">
        <f t="shared" si="43"/>
        <v>MILE</v>
      </c>
      <c r="Q232" s="21" t="str">
        <f t="shared" si="43"/>
        <v>MILE</v>
      </c>
      <c r="R232" s="21" t="str">
        <f t="shared" si="43"/>
        <v>FT</v>
      </c>
      <c r="S232" s="21" t="str">
        <f t="shared" si="43"/>
        <v>FT</v>
      </c>
      <c r="T232" s="21" t="s">
        <v>6</v>
      </c>
      <c r="U232" s="21" t="s">
        <v>6</v>
      </c>
      <c r="V232" s="21" t="str">
        <f t="shared" si="43"/>
        <v>FT</v>
      </c>
      <c r="W232" s="21" t="str">
        <f t="shared" si="43"/>
        <v>FT</v>
      </c>
      <c r="X232" s="21" t="str">
        <f t="shared" si="43"/>
        <v>FT</v>
      </c>
      <c r="Y232" s="21" t="str">
        <f t="shared" si="43"/>
        <v>EACH</v>
      </c>
      <c r="Z232" s="21" t="str">
        <f t="shared" si="43"/>
        <v>FT</v>
      </c>
      <c r="AA232" s="21" t="str">
        <f t="shared" si="43"/>
        <v>FT</v>
      </c>
      <c r="AB232" s="21" t="str">
        <f t="shared" si="43"/>
        <v>MILE</v>
      </c>
      <c r="AC232" s="21" t="str">
        <f t="shared" si="43"/>
        <v>MILE</v>
      </c>
      <c r="AD232" s="21" t="str">
        <f t="shared" si="43"/>
        <v>MILE</v>
      </c>
      <c r="AE232" s="21" t="str">
        <f t="shared" ref="AE232" si="44">IF(OR(TRIM(AE215)=0,TRIM(AE215)=""),"",IFERROR(TRIM(INDEX(QryItemNamed,MATCH(TRIM(AE215),ITEM,0),3)),""))</f>
        <v>EACH</v>
      </c>
    </row>
    <row r="233" spans="2:31" ht="12.75" customHeight="1" x14ac:dyDescent="0.2">
      <c r="B233" s="46">
        <v>1</v>
      </c>
      <c r="D233" s="73" t="s">
        <v>242</v>
      </c>
      <c r="E233" s="74" t="s">
        <v>261</v>
      </c>
      <c r="F233" s="116" t="s">
        <v>480</v>
      </c>
      <c r="G233" s="117"/>
      <c r="H233" s="75" t="s">
        <v>90</v>
      </c>
      <c r="I233" s="67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4">
        <v>1</v>
      </c>
      <c r="Z233" s="25"/>
      <c r="AA233" s="25"/>
      <c r="AB233" s="25"/>
      <c r="AC233" s="25"/>
      <c r="AD233" s="26"/>
      <c r="AE233" s="25"/>
    </row>
    <row r="234" spans="2:31" ht="12.75" customHeight="1" x14ac:dyDescent="0.2">
      <c r="B234" s="46">
        <v>1</v>
      </c>
      <c r="D234" s="73" t="s">
        <v>243</v>
      </c>
      <c r="E234" s="74" t="s">
        <v>261</v>
      </c>
      <c r="F234" s="116" t="s">
        <v>481</v>
      </c>
      <c r="G234" s="117"/>
      <c r="H234" s="75" t="s">
        <v>402</v>
      </c>
      <c r="I234" s="67"/>
      <c r="J234" s="25"/>
      <c r="K234" s="25"/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4">
        <v>1</v>
      </c>
      <c r="Z234" s="25"/>
      <c r="AA234" s="25"/>
      <c r="AB234" s="25"/>
      <c r="AC234" s="25"/>
      <c r="AD234" s="26"/>
      <c r="AE234" s="27"/>
    </row>
    <row r="235" spans="2:31" ht="12.75" customHeight="1" x14ac:dyDescent="0.2">
      <c r="B235" s="46">
        <v>1</v>
      </c>
      <c r="D235" s="73" t="s">
        <v>244</v>
      </c>
      <c r="E235" s="74" t="s">
        <v>198</v>
      </c>
      <c r="F235" s="116" t="s">
        <v>482</v>
      </c>
      <c r="G235" s="117"/>
      <c r="H235" s="75" t="s">
        <v>90</v>
      </c>
      <c r="I235" s="68"/>
      <c r="J235" s="27"/>
      <c r="K235" s="27"/>
      <c r="L235" s="27"/>
      <c r="M235" s="27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4">
        <v>1</v>
      </c>
      <c r="Z235" s="25"/>
      <c r="AA235" s="25"/>
      <c r="AB235" s="25"/>
      <c r="AC235" s="27"/>
      <c r="AD235" s="26"/>
      <c r="AE235" s="27"/>
    </row>
    <row r="236" spans="2:31" ht="12.75" customHeight="1" x14ac:dyDescent="0.2">
      <c r="B236" s="46">
        <v>1</v>
      </c>
      <c r="D236" s="73" t="s">
        <v>245</v>
      </c>
      <c r="E236" s="74" t="s">
        <v>198</v>
      </c>
      <c r="F236" s="116" t="s">
        <v>483</v>
      </c>
      <c r="G236" s="117"/>
      <c r="H236" s="75" t="s">
        <v>90</v>
      </c>
      <c r="I236" s="68"/>
      <c r="J236" s="27"/>
      <c r="K236" s="27"/>
      <c r="L236" s="27"/>
      <c r="M236" s="27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4">
        <v>1</v>
      </c>
      <c r="Z236" s="25"/>
      <c r="AA236" s="25"/>
      <c r="AB236" s="25"/>
      <c r="AC236" s="27"/>
      <c r="AD236" s="26"/>
      <c r="AE236" s="27"/>
    </row>
    <row r="237" spans="2:31" ht="12.75" customHeight="1" x14ac:dyDescent="0.2">
      <c r="B237" s="46">
        <v>1</v>
      </c>
      <c r="D237" s="73" t="s">
        <v>246</v>
      </c>
      <c r="E237" s="74" t="s">
        <v>198</v>
      </c>
      <c r="F237" s="116" t="s">
        <v>483</v>
      </c>
      <c r="G237" s="117"/>
      <c r="H237" s="75" t="s">
        <v>90</v>
      </c>
      <c r="I237" s="68"/>
      <c r="J237" s="27"/>
      <c r="K237" s="27"/>
      <c r="L237" s="27"/>
      <c r="M237" s="27"/>
      <c r="N237" s="25"/>
      <c r="O237" s="25"/>
      <c r="P237" s="27"/>
      <c r="Q237" s="25"/>
      <c r="R237" s="25"/>
      <c r="S237" s="25"/>
      <c r="T237" s="25"/>
      <c r="U237" s="25"/>
      <c r="V237" s="25"/>
      <c r="W237" s="25"/>
      <c r="X237" s="25"/>
      <c r="Y237" s="24">
        <v>1</v>
      </c>
      <c r="Z237" s="31"/>
      <c r="AA237" s="31"/>
      <c r="AB237" s="27"/>
      <c r="AC237" s="27"/>
      <c r="AD237" s="26"/>
      <c r="AE237" s="27"/>
    </row>
    <row r="238" spans="2:31" ht="12.75" customHeight="1" x14ac:dyDescent="0.2">
      <c r="B238" s="46">
        <v>1</v>
      </c>
      <c r="D238" s="73" t="s">
        <v>247</v>
      </c>
      <c r="E238" s="74" t="s">
        <v>322</v>
      </c>
      <c r="F238" s="116" t="s">
        <v>484</v>
      </c>
      <c r="G238" s="117"/>
      <c r="H238" s="70" t="s">
        <v>90</v>
      </c>
      <c r="I238" s="68"/>
      <c r="J238" s="27"/>
      <c r="K238" s="27"/>
      <c r="L238" s="27"/>
      <c r="M238" s="27"/>
      <c r="N238" s="25"/>
      <c r="O238" s="25"/>
      <c r="P238" s="27"/>
      <c r="Q238" s="25"/>
      <c r="R238" s="25"/>
      <c r="S238" s="25"/>
      <c r="T238" s="25"/>
      <c r="U238" s="25"/>
      <c r="V238" s="25"/>
      <c r="W238" s="25"/>
      <c r="X238" s="27"/>
      <c r="Y238" s="24">
        <v>1</v>
      </c>
      <c r="Z238" s="31"/>
      <c r="AA238" s="31"/>
      <c r="AB238" s="27"/>
      <c r="AC238" s="27"/>
      <c r="AD238" s="26"/>
      <c r="AE238" s="27"/>
    </row>
    <row r="239" spans="2:31" ht="12.75" customHeight="1" x14ac:dyDescent="0.2">
      <c r="B239" s="46">
        <v>1</v>
      </c>
      <c r="D239" s="73" t="s">
        <v>248</v>
      </c>
      <c r="E239" s="74" t="s">
        <v>322</v>
      </c>
      <c r="F239" s="116" t="s">
        <v>484</v>
      </c>
      <c r="G239" s="117"/>
      <c r="H239" s="70" t="s">
        <v>92</v>
      </c>
      <c r="I239" s="68"/>
      <c r="J239" s="27"/>
      <c r="K239" s="27"/>
      <c r="L239" s="27"/>
      <c r="M239" s="27"/>
      <c r="N239" s="25"/>
      <c r="O239" s="25"/>
      <c r="P239" s="27"/>
      <c r="Q239" s="25"/>
      <c r="R239" s="25"/>
      <c r="S239" s="25"/>
      <c r="T239" s="25"/>
      <c r="U239" s="25"/>
      <c r="V239" s="25"/>
      <c r="W239" s="25"/>
      <c r="X239" s="27"/>
      <c r="Y239" s="24">
        <v>1</v>
      </c>
      <c r="Z239" s="31"/>
      <c r="AA239" s="31"/>
      <c r="AB239" s="27"/>
      <c r="AC239" s="27"/>
      <c r="AD239" s="26"/>
      <c r="AE239" s="27"/>
    </row>
    <row r="240" spans="2:31" ht="12.75" customHeight="1" x14ac:dyDescent="0.2">
      <c r="B240" s="46">
        <v>1</v>
      </c>
      <c r="D240" s="73" t="s">
        <v>249</v>
      </c>
      <c r="E240" s="74" t="s">
        <v>322</v>
      </c>
      <c r="F240" s="116" t="s">
        <v>485</v>
      </c>
      <c r="G240" s="117"/>
      <c r="H240" s="70" t="s">
        <v>90</v>
      </c>
      <c r="I240" s="68"/>
      <c r="J240" s="27"/>
      <c r="K240" s="27"/>
      <c r="L240" s="27"/>
      <c r="M240" s="27"/>
      <c r="N240" s="25"/>
      <c r="O240" s="25"/>
      <c r="P240" s="27"/>
      <c r="Q240" s="25"/>
      <c r="R240" s="25"/>
      <c r="S240" s="25"/>
      <c r="T240" s="25"/>
      <c r="U240" s="27"/>
      <c r="V240" s="27"/>
      <c r="W240" s="25"/>
      <c r="X240" s="27"/>
      <c r="Y240" s="24">
        <v>1</v>
      </c>
      <c r="Z240" s="31"/>
      <c r="AA240" s="31"/>
      <c r="AB240" s="27"/>
      <c r="AC240" s="27"/>
      <c r="AD240" s="26"/>
      <c r="AE240" s="27"/>
    </row>
    <row r="241" spans="2:31" ht="12.75" customHeight="1" x14ac:dyDescent="0.2">
      <c r="B241" s="46">
        <v>1</v>
      </c>
      <c r="D241" s="73" t="s">
        <v>250</v>
      </c>
      <c r="E241" s="74" t="s">
        <v>322</v>
      </c>
      <c r="F241" s="116" t="s">
        <v>485</v>
      </c>
      <c r="G241" s="117"/>
      <c r="H241" s="70" t="s">
        <v>92</v>
      </c>
      <c r="I241" s="68"/>
      <c r="J241" s="27"/>
      <c r="K241" s="27"/>
      <c r="L241" s="27"/>
      <c r="M241" s="27"/>
      <c r="N241" s="25"/>
      <c r="O241" s="25"/>
      <c r="P241" s="27"/>
      <c r="Q241" s="25"/>
      <c r="R241" s="25"/>
      <c r="S241" s="25"/>
      <c r="T241" s="25"/>
      <c r="U241" s="27"/>
      <c r="V241" s="27"/>
      <c r="W241" s="25"/>
      <c r="X241" s="27"/>
      <c r="Y241" s="24">
        <v>1</v>
      </c>
      <c r="Z241" s="31"/>
      <c r="AA241" s="31"/>
      <c r="AB241" s="27"/>
      <c r="AC241" s="27"/>
      <c r="AD241" s="26"/>
      <c r="AE241" s="27"/>
    </row>
    <row r="242" spans="2:31" ht="12.75" customHeight="1" x14ac:dyDescent="0.2">
      <c r="B242" s="46">
        <v>1</v>
      </c>
      <c r="D242" s="73" t="s">
        <v>251</v>
      </c>
      <c r="E242" s="74" t="s">
        <v>322</v>
      </c>
      <c r="F242" s="116" t="s">
        <v>486</v>
      </c>
      <c r="G242" s="117"/>
      <c r="H242" s="71" t="s">
        <v>90</v>
      </c>
      <c r="I242" s="68"/>
      <c r="J242" s="27"/>
      <c r="K242" s="27"/>
      <c r="L242" s="27"/>
      <c r="M242" s="27"/>
      <c r="N242" s="25"/>
      <c r="O242" s="25"/>
      <c r="P242" s="27"/>
      <c r="Q242" s="25"/>
      <c r="R242" s="25"/>
      <c r="S242" s="25"/>
      <c r="T242" s="25"/>
      <c r="U242" s="27"/>
      <c r="V242" s="27"/>
      <c r="W242" s="25"/>
      <c r="X242" s="27"/>
      <c r="Y242" s="24">
        <v>1</v>
      </c>
      <c r="Z242" s="31"/>
      <c r="AA242" s="31"/>
      <c r="AB242" s="27"/>
      <c r="AC242" s="27"/>
      <c r="AD242" s="26"/>
      <c r="AE242" s="27"/>
    </row>
    <row r="243" spans="2:31" ht="12.75" customHeight="1" x14ac:dyDescent="0.2">
      <c r="B243" s="46">
        <v>1</v>
      </c>
      <c r="D243" s="73" t="s">
        <v>252</v>
      </c>
      <c r="E243" s="74" t="s">
        <v>322</v>
      </c>
      <c r="F243" s="116" t="s">
        <v>486</v>
      </c>
      <c r="G243" s="117"/>
      <c r="H243" s="70" t="s">
        <v>92</v>
      </c>
      <c r="I243" s="29"/>
      <c r="J243" s="27"/>
      <c r="K243" s="27"/>
      <c r="L243" s="27"/>
      <c r="M243" s="27"/>
      <c r="N243" s="25"/>
      <c r="O243" s="25"/>
      <c r="P243" s="27"/>
      <c r="Q243" s="25"/>
      <c r="R243" s="25"/>
      <c r="S243" s="25"/>
      <c r="T243" s="25"/>
      <c r="U243" s="27"/>
      <c r="V243" s="27"/>
      <c r="W243" s="25"/>
      <c r="X243" s="27"/>
      <c r="Y243" s="24">
        <v>1</v>
      </c>
      <c r="Z243" s="31"/>
      <c r="AA243" s="31"/>
      <c r="AB243" s="27"/>
      <c r="AC243" s="27"/>
      <c r="AD243" s="26"/>
      <c r="AE243" s="27"/>
    </row>
    <row r="244" spans="2:31" ht="12.75" customHeight="1" x14ac:dyDescent="0.2">
      <c r="B244" s="46">
        <v>1</v>
      </c>
      <c r="D244" s="73" t="s">
        <v>403</v>
      </c>
      <c r="E244" s="74" t="s">
        <v>282</v>
      </c>
      <c r="F244" s="116" t="s">
        <v>487</v>
      </c>
      <c r="G244" s="117"/>
      <c r="H244" s="71" t="s">
        <v>90</v>
      </c>
      <c r="I244" s="29"/>
      <c r="J244" s="27"/>
      <c r="K244" s="27"/>
      <c r="L244" s="27"/>
      <c r="M244" s="27"/>
      <c r="N244" s="25"/>
      <c r="O244" s="25"/>
      <c r="P244" s="27"/>
      <c r="Q244" s="25"/>
      <c r="R244" s="25"/>
      <c r="S244" s="25"/>
      <c r="T244" s="25"/>
      <c r="U244" s="27"/>
      <c r="V244" s="27"/>
      <c r="W244" s="25"/>
      <c r="X244" s="27"/>
      <c r="Y244" s="24">
        <v>1</v>
      </c>
      <c r="Z244" s="31"/>
      <c r="AA244" s="31"/>
      <c r="AB244" s="27"/>
      <c r="AC244" s="27"/>
      <c r="AD244" s="26"/>
      <c r="AE244" s="27"/>
    </row>
    <row r="245" spans="2:31" ht="12.75" customHeight="1" x14ac:dyDescent="0.2">
      <c r="B245" s="46">
        <v>1</v>
      </c>
      <c r="D245" s="73" t="s">
        <v>404</v>
      </c>
      <c r="E245" s="74" t="s">
        <v>282</v>
      </c>
      <c r="F245" s="116" t="s">
        <v>487</v>
      </c>
      <c r="G245" s="117"/>
      <c r="H245" s="75" t="s">
        <v>92</v>
      </c>
      <c r="I245" s="29"/>
      <c r="J245" s="27"/>
      <c r="K245" s="27"/>
      <c r="L245" s="27"/>
      <c r="M245" s="27"/>
      <c r="N245" s="25"/>
      <c r="O245" s="25"/>
      <c r="P245" s="27"/>
      <c r="Q245" s="25"/>
      <c r="R245" s="25"/>
      <c r="S245" s="25"/>
      <c r="T245" s="25"/>
      <c r="U245" s="27"/>
      <c r="V245" s="27"/>
      <c r="W245" s="25"/>
      <c r="X245" s="27"/>
      <c r="Y245" s="24">
        <v>1</v>
      </c>
      <c r="Z245" s="31"/>
      <c r="AA245" s="31"/>
      <c r="AB245" s="27"/>
      <c r="AC245" s="27"/>
      <c r="AD245" s="26"/>
      <c r="AE245" s="27"/>
    </row>
    <row r="246" spans="2:31" ht="12.75" customHeight="1" x14ac:dyDescent="0.2">
      <c r="B246" s="46">
        <v>1</v>
      </c>
      <c r="D246" s="73" t="s">
        <v>405</v>
      </c>
      <c r="E246" s="74" t="s">
        <v>282</v>
      </c>
      <c r="F246" s="116" t="s">
        <v>488</v>
      </c>
      <c r="G246" s="117"/>
      <c r="H246" s="75" t="s">
        <v>90</v>
      </c>
      <c r="I246" s="29"/>
      <c r="J246" s="27"/>
      <c r="K246" s="27"/>
      <c r="L246" s="27"/>
      <c r="M246" s="27"/>
      <c r="N246" s="25"/>
      <c r="O246" s="25"/>
      <c r="P246" s="27"/>
      <c r="Q246" s="25"/>
      <c r="R246" s="25"/>
      <c r="S246" s="25"/>
      <c r="T246" s="25"/>
      <c r="U246" s="25"/>
      <c r="V246" s="25"/>
      <c r="W246" s="25"/>
      <c r="X246" s="27"/>
      <c r="Y246" s="24">
        <v>1</v>
      </c>
      <c r="Z246" s="31"/>
      <c r="AA246" s="31"/>
      <c r="AB246" s="27"/>
      <c r="AC246" s="27"/>
      <c r="AD246" s="26"/>
      <c r="AE246" s="27"/>
    </row>
    <row r="247" spans="2:31" ht="12.75" customHeight="1" x14ac:dyDescent="0.2">
      <c r="B247" s="46">
        <v>1</v>
      </c>
      <c r="D247" s="73" t="s">
        <v>406</v>
      </c>
      <c r="E247" s="74" t="s">
        <v>282</v>
      </c>
      <c r="F247" s="116" t="s">
        <v>488</v>
      </c>
      <c r="G247" s="117"/>
      <c r="H247" s="75" t="s">
        <v>92</v>
      </c>
      <c r="I247" s="29"/>
      <c r="J247" s="27"/>
      <c r="K247" s="27"/>
      <c r="L247" s="27"/>
      <c r="M247" s="27"/>
      <c r="N247" s="25"/>
      <c r="O247" s="25"/>
      <c r="P247" s="27"/>
      <c r="Q247" s="25"/>
      <c r="R247" s="25"/>
      <c r="S247" s="25"/>
      <c r="T247" s="25"/>
      <c r="U247" s="25"/>
      <c r="V247" s="25"/>
      <c r="W247" s="25"/>
      <c r="X247" s="27"/>
      <c r="Y247" s="24">
        <v>1</v>
      </c>
      <c r="Z247" s="31"/>
      <c r="AA247" s="31"/>
      <c r="AB247" s="27"/>
      <c r="AC247" s="27"/>
      <c r="AD247" s="26"/>
      <c r="AE247" s="27"/>
    </row>
    <row r="248" spans="2:31" ht="12.75" customHeight="1" x14ac:dyDescent="0.2">
      <c r="B248" s="46">
        <v>1</v>
      </c>
      <c r="D248" s="73" t="s">
        <v>407</v>
      </c>
      <c r="E248" s="74" t="s">
        <v>282</v>
      </c>
      <c r="F248" s="116" t="s">
        <v>283</v>
      </c>
      <c r="G248" s="117"/>
      <c r="H248" s="75" t="s">
        <v>90</v>
      </c>
      <c r="I248" s="29"/>
      <c r="J248" s="27"/>
      <c r="K248" s="27"/>
      <c r="L248" s="27"/>
      <c r="M248" s="27"/>
      <c r="N248" s="25"/>
      <c r="O248" s="25"/>
      <c r="P248" s="27"/>
      <c r="Q248" s="25"/>
      <c r="R248" s="25"/>
      <c r="S248" s="25"/>
      <c r="T248" s="25"/>
      <c r="U248" s="25"/>
      <c r="V248" s="25"/>
      <c r="W248" s="25"/>
      <c r="X248" s="27"/>
      <c r="Y248" s="24">
        <v>1</v>
      </c>
      <c r="Z248" s="31"/>
      <c r="AA248" s="31"/>
      <c r="AB248" s="27"/>
      <c r="AC248" s="27"/>
      <c r="AD248" s="26"/>
      <c r="AE248" s="27"/>
    </row>
    <row r="249" spans="2:31" ht="12.75" customHeight="1" x14ac:dyDescent="0.2">
      <c r="B249" s="46">
        <v>1</v>
      </c>
      <c r="D249" s="73" t="s">
        <v>408</v>
      </c>
      <c r="E249" s="74" t="s">
        <v>282</v>
      </c>
      <c r="F249" s="116" t="s">
        <v>283</v>
      </c>
      <c r="G249" s="117"/>
      <c r="H249" s="75" t="s">
        <v>92</v>
      </c>
      <c r="I249" s="29"/>
      <c r="J249" s="27"/>
      <c r="K249" s="27"/>
      <c r="L249" s="27"/>
      <c r="M249" s="27"/>
      <c r="N249" s="25"/>
      <c r="O249" s="25"/>
      <c r="P249" s="27"/>
      <c r="Q249" s="25"/>
      <c r="R249" s="25"/>
      <c r="S249" s="25"/>
      <c r="T249" s="25"/>
      <c r="U249" s="25"/>
      <c r="V249" s="25"/>
      <c r="W249" s="25"/>
      <c r="X249" s="27"/>
      <c r="Y249" s="24">
        <v>1</v>
      </c>
      <c r="Z249" s="31"/>
      <c r="AA249" s="31"/>
      <c r="AB249" s="27"/>
      <c r="AC249" s="27"/>
      <c r="AD249" s="26"/>
      <c r="AE249" s="27"/>
    </row>
    <row r="250" spans="2:31" ht="12.75" customHeight="1" x14ac:dyDescent="0.2">
      <c r="B250" s="46">
        <v>1</v>
      </c>
      <c r="D250" s="73" t="s">
        <v>409</v>
      </c>
      <c r="E250" s="74" t="s">
        <v>199</v>
      </c>
      <c r="F250" s="116" t="s">
        <v>422</v>
      </c>
      <c r="G250" s="117"/>
      <c r="H250" s="75" t="s">
        <v>92</v>
      </c>
      <c r="I250" s="29"/>
      <c r="J250" s="27"/>
      <c r="K250" s="27"/>
      <c r="L250" s="27"/>
      <c r="M250" s="27"/>
      <c r="N250" s="25"/>
      <c r="O250" s="25"/>
      <c r="P250" s="27"/>
      <c r="Q250" s="25"/>
      <c r="R250" s="25"/>
      <c r="S250" s="25"/>
      <c r="T250" s="25"/>
      <c r="U250" s="25"/>
      <c r="V250" s="25"/>
      <c r="W250" s="25"/>
      <c r="X250" s="27"/>
      <c r="Y250" s="24">
        <v>1</v>
      </c>
      <c r="Z250" s="31"/>
      <c r="AA250" s="31"/>
      <c r="AB250" s="27"/>
      <c r="AC250" s="27"/>
      <c r="AD250" s="26"/>
      <c r="AE250" s="27"/>
    </row>
    <row r="251" spans="2:31" ht="12.75" customHeight="1" x14ac:dyDescent="0.2">
      <c r="B251" s="46">
        <v>1</v>
      </c>
      <c r="D251" s="73" t="s">
        <v>410</v>
      </c>
      <c r="E251" s="74" t="s">
        <v>199</v>
      </c>
      <c r="F251" s="116" t="s">
        <v>423</v>
      </c>
      <c r="G251" s="117"/>
      <c r="H251" s="75" t="s">
        <v>90</v>
      </c>
      <c r="I251" s="29"/>
      <c r="J251" s="27"/>
      <c r="K251" s="27"/>
      <c r="L251" s="27"/>
      <c r="M251" s="27"/>
      <c r="N251" s="25"/>
      <c r="O251" s="25"/>
      <c r="P251" s="27"/>
      <c r="Q251" s="25"/>
      <c r="R251" s="25"/>
      <c r="S251" s="25"/>
      <c r="T251" s="25"/>
      <c r="U251" s="25"/>
      <c r="V251" s="25"/>
      <c r="W251" s="25"/>
      <c r="X251" s="27"/>
      <c r="Y251" s="24">
        <v>1</v>
      </c>
      <c r="Z251" s="31"/>
      <c r="AA251" s="31"/>
      <c r="AB251" s="27"/>
      <c r="AC251" s="27"/>
      <c r="AD251" s="26"/>
      <c r="AE251" s="27"/>
    </row>
    <row r="252" spans="2:31" ht="12.75" customHeight="1" x14ac:dyDescent="0.2">
      <c r="B252" s="46">
        <v>1</v>
      </c>
      <c r="D252" s="73" t="s">
        <v>411</v>
      </c>
      <c r="E252" s="74" t="s">
        <v>199</v>
      </c>
      <c r="F252" s="116" t="s">
        <v>424</v>
      </c>
      <c r="G252" s="117"/>
      <c r="H252" s="71" t="s">
        <v>90</v>
      </c>
      <c r="I252" s="29"/>
      <c r="J252" s="27"/>
      <c r="K252" s="27"/>
      <c r="L252" s="27"/>
      <c r="M252" s="27"/>
      <c r="N252" s="25"/>
      <c r="O252" s="25"/>
      <c r="P252" s="27"/>
      <c r="Q252" s="25"/>
      <c r="R252" s="25"/>
      <c r="S252" s="25"/>
      <c r="T252" s="25"/>
      <c r="U252" s="25"/>
      <c r="V252" s="25"/>
      <c r="W252" s="25"/>
      <c r="X252" s="27"/>
      <c r="Y252" s="24">
        <v>1</v>
      </c>
      <c r="Z252" s="31"/>
      <c r="AA252" s="31"/>
      <c r="AB252" s="27"/>
      <c r="AC252" s="27"/>
      <c r="AD252" s="26"/>
      <c r="AE252" s="27"/>
    </row>
    <row r="253" spans="2:31" ht="12.75" customHeight="1" x14ac:dyDescent="0.2">
      <c r="B253" s="46">
        <v>1</v>
      </c>
      <c r="D253" s="73" t="s">
        <v>412</v>
      </c>
      <c r="E253" s="74" t="s">
        <v>199</v>
      </c>
      <c r="F253" s="116" t="s">
        <v>109</v>
      </c>
      <c r="G253" s="117"/>
      <c r="H253" s="75" t="s">
        <v>92</v>
      </c>
      <c r="I253" s="29"/>
      <c r="J253" s="27"/>
      <c r="K253" s="27"/>
      <c r="L253" s="27"/>
      <c r="M253" s="27"/>
      <c r="N253" s="25"/>
      <c r="O253" s="25"/>
      <c r="P253" s="27"/>
      <c r="Q253" s="25"/>
      <c r="R253" s="25"/>
      <c r="S253" s="25"/>
      <c r="T253" s="25"/>
      <c r="U253" s="25"/>
      <c r="V253" s="25"/>
      <c r="W253" s="25"/>
      <c r="X253" s="27"/>
      <c r="Y253" s="24">
        <v>1</v>
      </c>
      <c r="Z253" s="31"/>
      <c r="AA253" s="31"/>
      <c r="AB253" s="27"/>
      <c r="AC253" s="27"/>
      <c r="AD253" s="26"/>
      <c r="AE253" s="27"/>
    </row>
    <row r="254" spans="2:31" ht="12.75" customHeight="1" x14ac:dyDescent="0.2">
      <c r="B254" s="46">
        <v>1</v>
      </c>
      <c r="D254" s="73" t="s">
        <v>413</v>
      </c>
      <c r="E254" s="74" t="s">
        <v>199</v>
      </c>
      <c r="F254" s="116" t="s">
        <v>425</v>
      </c>
      <c r="G254" s="117"/>
      <c r="H254" s="75" t="s">
        <v>90</v>
      </c>
      <c r="I254" s="29"/>
      <c r="J254" s="27"/>
      <c r="K254" s="27"/>
      <c r="L254" s="27"/>
      <c r="M254" s="27"/>
      <c r="N254" s="25"/>
      <c r="O254" s="25"/>
      <c r="P254" s="27"/>
      <c r="Q254" s="25"/>
      <c r="R254" s="25"/>
      <c r="S254" s="25"/>
      <c r="T254" s="25"/>
      <c r="U254" s="25"/>
      <c r="V254" s="25"/>
      <c r="W254" s="25"/>
      <c r="X254" s="27"/>
      <c r="Y254" s="24">
        <v>1</v>
      </c>
      <c r="Z254" s="31"/>
      <c r="AA254" s="31"/>
      <c r="AB254" s="27"/>
      <c r="AC254" s="27"/>
      <c r="AD254" s="26"/>
      <c r="AE254" s="27"/>
    </row>
    <row r="255" spans="2:31" ht="12.75" customHeight="1" x14ac:dyDescent="0.2">
      <c r="B255" s="46">
        <v>1</v>
      </c>
      <c r="D255" s="73" t="s">
        <v>414</v>
      </c>
      <c r="E255" s="74" t="s">
        <v>199</v>
      </c>
      <c r="F255" s="116" t="s">
        <v>427</v>
      </c>
      <c r="G255" s="117"/>
      <c r="H255" s="75" t="s">
        <v>92</v>
      </c>
      <c r="I255" s="29"/>
      <c r="J255" s="27"/>
      <c r="K255" s="27"/>
      <c r="L255" s="27"/>
      <c r="M255" s="27"/>
      <c r="N255" s="25"/>
      <c r="O255" s="25"/>
      <c r="P255" s="27"/>
      <c r="Q255" s="25"/>
      <c r="R255" s="25"/>
      <c r="S255" s="25"/>
      <c r="T255" s="25"/>
      <c r="U255" s="25"/>
      <c r="V255" s="25"/>
      <c r="W255" s="25"/>
      <c r="X255" s="27"/>
      <c r="Y255" s="24">
        <v>1</v>
      </c>
      <c r="Z255" s="31"/>
      <c r="AA255" s="31"/>
      <c r="AB255" s="27"/>
      <c r="AC255" s="27"/>
      <c r="AD255" s="26"/>
      <c r="AE255" s="27"/>
    </row>
    <row r="256" spans="2:31" ht="12.75" customHeight="1" x14ac:dyDescent="0.2">
      <c r="B256" s="46">
        <v>1</v>
      </c>
      <c r="D256" s="73" t="s">
        <v>415</v>
      </c>
      <c r="E256" s="74" t="s">
        <v>199</v>
      </c>
      <c r="F256" s="116" t="s">
        <v>426</v>
      </c>
      <c r="G256" s="117"/>
      <c r="H256" s="75" t="s">
        <v>90</v>
      </c>
      <c r="I256" s="29"/>
      <c r="J256" s="27"/>
      <c r="K256" s="27"/>
      <c r="L256" s="27"/>
      <c r="M256" s="27"/>
      <c r="N256" s="25"/>
      <c r="O256" s="25"/>
      <c r="P256" s="27"/>
      <c r="Q256" s="25"/>
      <c r="R256" s="25"/>
      <c r="S256" s="25"/>
      <c r="T256" s="25"/>
      <c r="U256" s="25"/>
      <c r="V256" s="25"/>
      <c r="W256" s="25"/>
      <c r="X256" s="27"/>
      <c r="Y256" s="24">
        <v>1</v>
      </c>
      <c r="Z256" s="31"/>
      <c r="AA256" s="31"/>
      <c r="AB256" s="27"/>
      <c r="AC256" s="27"/>
      <c r="AD256" s="26"/>
      <c r="AE256" s="27"/>
    </row>
    <row r="257" spans="2:31" ht="12.75" customHeight="1" x14ac:dyDescent="0.2">
      <c r="B257" s="46">
        <v>1</v>
      </c>
      <c r="D257" s="73" t="s">
        <v>416</v>
      </c>
      <c r="E257" s="74" t="s">
        <v>262</v>
      </c>
      <c r="F257" s="116" t="s">
        <v>491</v>
      </c>
      <c r="G257" s="117"/>
      <c r="H257" s="75" t="s">
        <v>90</v>
      </c>
      <c r="I257" s="29"/>
      <c r="J257" s="27"/>
      <c r="K257" s="27"/>
      <c r="L257" s="27"/>
      <c r="M257" s="27"/>
      <c r="N257" s="25"/>
      <c r="O257" s="25"/>
      <c r="P257" s="27"/>
      <c r="Q257" s="25"/>
      <c r="R257" s="25"/>
      <c r="S257" s="25"/>
      <c r="T257" s="25"/>
      <c r="U257" s="25"/>
      <c r="V257" s="25"/>
      <c r="W257" s="25"/>
      <c r="X257" s="27"/>
      <c r="Y257" s="24">
        <v>1</v>
      </c>
      <c r="Z257" s="31"/>
      <c r="AA257" s="31"/>
      <c r="AB257" s="27"/>
      <c r="AC257" s="27"/>
      <c r="AD257" s="26"/>
      <c r="AE257" s="27"/>
    </row>
    <row r="258" spans="2:31" ht="12.75" customHeight="1" x14ac:dyDescent="0.2">
      <c r="B258" s="46">
        <v>1</v>
      </c>
      <c r="D258" s="73" t="s">
        <v>417</v>
      </c>
      <c r="E258" s="74" t="s">
        <v>262</v>
      </c>
      <c r="F258" s="116" t="s">
        <v>491</v>
      </c>
      <c r="G258" s="117"/>
      <c r="H258" s="75" t="s">
        <v>92</v>
      </c>
      <c r="I258" s="29"/>
      <c r="J258" s="27"/>
      <c r="K258" s="27"/>
      <c r="L258" s="27"/>
      <c r="M258" s="27"/>
      <c r="N258" s="25"/>
      <c r="O258" s="25"/>
      <c r="P258" s="27"/>
      <c r="Q258" s="25"/>
      <c r="R258" s="25"/>
      <c r="S258" s="25"/>
      <c r="T258" s="25"/>
      <c r="U258" s="25"/>
      <c r="V258" s="25"/>
      <c r="W258" s="25"/>
      <c r="X258" s="25"/>
      <c r="Y258" s="24">
        <v>1</v>
      </c>
      <c r="Z258" s="31"/>
      <c r="AA258" s="31"/>
      <c r="AB258" s="27"/>
      <c r="AC258" s="27"/>
      <c r="AD258" s="26"/>
      <c r="AE258" s="27"/>
    </row>
    <row r="259" spans="2:31" ht="12.75" customHeight="1" x14ac:dyDescent="0.2">
      <c r="B259" s="46">
        <v>1</v>
      </c>
      <c r="D259" s="73" t="s">
        <v>418</v>
      </c>
      <c r="E259" s="74" t="s">
        <v>262</v>
      </c>
      <c r="F259" s="116" t="s">
        <v>489</v>
      </c>
      <c r="G259" s="117"/>
      <c r="H259" s="75" t="s">
        <v>90</v>
      </c>
      <c r="I259" s="29"/>
      <c r="J259" s="27"/>
      <c r="K259" s="27"/>
      <c r="L259" s="27"/>
      <c r="M259" s="27"/>
      <c r="N259" s="25"/>
      <c r="O259" s="25"/>
      <c r="P259" s="27"/>
      <c r="Q259" s="25"/>
      <c r="R259" s="25"/>
      <c r="S259" s="25"/>
      <c r="T259" s="25"/>
      <c r="U259" s="25"/>
      <c r="V259" s="25"/>
      <c r="W259" s="25"/>
      <c r="X259" s="27"/>
      <c r="Y259" s="24">
        <v>1</v>
      </c>
      <c r="Z259" s="31"/>
      <c r="AA259" s="31"/>
      <c r="AB259" s="27"/>
      <c r="AC259" s="27"/>
      <c r="AD259" s="26"/>
      <c r="AE259" s="27"/>
    </row>
    <row r="260" spans="2:31" ht="12.75" customHeight="1" x14ac:dyDescent="0.2">
      <c r="B260" s="46">
        <v>1</v>
      </c>
      <c r="D260" s="73" t="s">
        <v>419</v>
      </c>
      <c r="E260" s="74" t="s">
        <v>262</v>
      </c>
      <c r="F260" s="116" t="s">
        <v>489</v>
      </c>
      <c r="G260" s="117"/>
      <c r="H260" s="75" t="s">
        <v>92</v>
      </c>
      <c r="I260" s="29"/>
      <c r="J260" s="27"/>
      <c r="K260" s="27"/>
      <c r="L260" s="27"/>
      <c r="M260" s="27"/>
      <c r="N260" s="25"/>
      <c r="O260" s="25"/>
      <c r="P260" s="27"/>
      <c r="Q260" s="25"/>
      <c r="R260" s="25"/>
      <c r="S260" s="25"/>
      <c r="T260" s="25"/>
      <c r="U260" s="25"/>
      <c r="V260" s="25"/>
      <c r="W260" s="25"/>
      <c r="X260" s="27"/>
      <c r="Y260" s="24">
        <v>1</v>
      </c>
      <c r="Z260" s="31"/>
      <c r="AA260" s="31"/>
      <c r="AB260" s="27"/>
      <c r="AC260" s="27"/>
      <c r="AD260" s="26"/>
      <c r="AE260" s="27"/>
    </row>
    <row r="261" spans="2:31" ht="12.75" customHeight="1" x14ac:dyDescent="0.2">
      <c r="B261" s="46">
        <v>1</v>
      </c>
      <c r="D261" s="73" t="s">
        <v>420</v>
      </c>
      <c r="E261" s="74" t="s">
        <v>262</v>
      </c>
      <c r="F261" s="116" t="s">
        <v>490</v>
      </c>
      <c r="G261" s="117"/>
      <c r="H261" s="75" t="s">
        <v>90</v>
      </c>
      <c r="I261" s="32"/>
      <c r="J261" s="27"/>
      <c r="K261" s="27"/>
      <c r="L261" s="27"/>
      <c r="M261" s="27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4">
        <v>1</v>
      </c>
      <c r="Z261" s="25"/>
      <c r="AA261" s="25"/>
      <c r="AB261" s="25"/>
      <c r="AC261" s="27"/>
      <c r="AD261" s="26"/>
      <c r="AE261" s="27"/>
    </row>
    <row r="262" spans="2:31" ht="12.75" customHeight="1" x14ac:dyDescent="0.2">
      <c r="B262" s="46">
        <v>1</v>
      </c>
      <c r="D262" s="73" t="s">
        <v>421</v>
      </c>
      <c r="E262" s="74" t="s">
        <v>262</v>
      </c>
      <c r="F262" s="116" t="s">
        <v>490</v>
      </c>
      <c r="G262" s="117"/>
      <c r="H262" s="75" t="s">
        <v>92</v>
      </c>
      <c r="I262" s="32"/>
      <c r="J262" s="27"/>
      <c r="K262" s="27"/>
      <c r="L262" s="27"/>
      <c r="M262" s="27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4">
        <v>1</v>
      </c>
      <c r="Z262" s="25"/>
      <c r="AA262" s="25"/>
      <c r="AB262" s="25"/>
      <c r="AC262" s="27"/>
      <c r="AD262" s="26"/>
      <c r="AE262" s="27"/>
    </row>
    <row r="263" spans="2:31" ht="12.75" customHeight="1" x14ac:dyDescent="0.2">
      <c r="B263" s="46">
        <v>1</v>
      </c>
      <c r="D263" s="73"/>
      <c r="E263" s="74"/>
      <c r="F263" s="116"/>
      <c r="G263" s="117"/>
      <c r="H263" s="75"/>
      <c r="I263" s="32"/>
      <c r="J263" s="27"/>
      <c r="K263" s="27"/>
      <c r="L263" s="27"/>
      <c r="M263" s="27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4"/>
      <c r="Z263" s="25"/>
      <c r="AA263" s="25"/>
      <c r="AB263" s="25"/>
      <c r="AC263" s="27"/>
      <c r="AD263" s="26"/>
      <c r="AE263" s="27"/>
    </row>
    <row r="264" spans="2:31" ht="12.75" customHeight="1" x14ac:dyDescent="0.2">
      <c r="B264" s="46">
        <v>1</v>
      </c>
      <c r="D264" s="73"/>
      <c r="E264" s="74"/>
      <c r="F264" s="116"/>
      <c r="G264" s="117"/>
      <c r="H264" s="75"/>
      <c r="I264" s="29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4"/>
      <c r="Z264" s="31"/>
      <c r="AA264" s="25"/>
      <c r="AB264" s="25"/>
      <c r="AC264" s="27"/>
      <c r="AD264" s="26"/>
      <c r="AE264" s="27"/>
    </row>
    <row r="265" spans="2:31" ht="12.75" customHeight="1" x14ac:dyDescent="0.2">
      <c r="B265" s="46">
        <v>1</v>
      </c>
      <c r="D265" s="73"/>
      <c r="E265" s="74"/>
      <c r="F265" s="116"/>
      <c r="G265" s="117"/>
      <c r="H265" s="75"/>
      <c r="I265" s="29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4"/>
      <c r="Z265" s="31"/>
      <c r="AA265" s="25"/>
      <c r="AB265" s="25"/>
      <c r="AC265" s="27"/>
      <c r="AD265" s="26"/>
      <c r="AE265" s="27"/>
    </row>
    <row r="266" spans="2:31" ht="12.75" customHeight="1" x14ac:dyDescent="0.2">
      <c r="B266" s="46">
        <v>1</v>
      </c>
      <c r="D266" s="73"/>
      <c r="E266" s="74"/>
      <c r="F266" s="116"/>
      <c r="G266" s="117"/>
      <c r="H266" s="75"/>
      <c r="I266" s="29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4"/>
      <c r="Z266" s="31"/>
      <c r="AA266" s="25"/>
      <c r="AB266" s="25"/>
      <c r="AC266" s="27"/>
      <c r="AD266" s="26"/>
      <c r="AE266" s="27"/>
    </row>
    <row r="267" spans="2:31" ht="12.75" customHeight="1" x14ac:dyDescent="0.2">
      <c r="B267" s="46">
        <v>1</v>
      </c>
      <c r="D267" s="73"/>
      <c r="E267" s="74"/>
      <c r="F267" s="116"/>
      <c r="G267" s="117"/>
      <c r="H267" s="75"/>
      <c r="I267" s="29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4"/>
      <c r="Z267" s="31"/>
      <c r="AA267" s="25"/>
      <c r="AB267" s="25"/>
      <c r="AC267" s="27"/>
      <c r="AD267" s="26"/>
      <c r="AE267" s="27"/>
    </row>
    <row r="268" spans="2:31" ht="12.75" customHeight="1" x14ac:dyDescent="0.2">
      <c r="B268" s="46">
        <v>1</v>
      </c>
      <c r="D268" s="73"/>
      <c r="E268" s="74"/>
      <c r="F268" s="116"/>
      <c r="G268" s="117"/>
      <c r="H268" s="75"/>
      <c r="I268" s="29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4"/>
      <c r="Z268" s="31"/>
      <c r="AA268" s="25"/>
      <c r="AB268" s="25"/>
      <c r="AC268" s="27"/>
      <c r="AD268" s="26"/>
      <c r="AE268" s="27"/>
    </row>
    <row r="269" spans="2:31" ht="12.75" customHeight="1" x14ac:dyDescent="0.2">
      <c r="B269" s="46">
        <v>1</v>
      </c>
      <c r="D269" s="73"/>
      <c r="E269" s="74"/>
      <c r="F269" s="116"/>
      <c r="G269" s="117"/>
      <c r="H269" s="75"/>
      <c r="I269" s="29"/>
      <c r="J269" s="27"/>
      <c r="K269" s="27"/>
      <c r="L269" s="27"/>
      <c r="M269" s="27"/>
      <c r="N269" s="25"/>
      <c r="O269" s="25"/>
      <c r="P269" s="27"/>
      <c r="Q269" s="25"/>
      <c r="R269" s="25"/>
      <c r="S269" s="25"/>
      <c r="T269" s="25"/>
      <c r="U269" s="25"/>
      <c r="V269" s="25"/>
      <c r="W269" s="25"/>
      <c r="X269" s="25"/>
      <c r="Y269" s="24"/>
      <c r="Z269" s="31"/>
      <c r="AA269" s="31"/>
      <c r="AB269" s="27"/>
      <c r="AC269" s="27"/>
      <c r="AD269" s="26"/>
      <c r="AE269" s="27"/>
    </row>
    <row r="270" spans="2:31" ht="12.75" customHeight="1" x14ac:dyDescent="0.2">
      <c r="B270" s="46">
        <v>1</v>
      </c>
      <c r="D270" s="73"/>
      <c r="E270" s="74"/>
      <c r="F270" s="116"/>
      <c r="G270" s="117"/>
      <c r="H270" s="75"/>
      <c r="I270" s="29"/>
      <c r="J270" s="27"/>
      <c r="K270" s="27"/>
      <c r="L270" s="27"/>
      <c r="M270" s="27"/>
      <c r="N270" s="25"/>
      <c r="O270" s="25"/>
      <c r="P270" s="27"/>
      <c r="Q270" s="25"/>
      <c r="R270" s="25"/>
      <c r="S270" s="25"/>
      <c r="T270" s="25"/>
      <c r="U270" s="25"/>
      <c r="V270" s="25"/>
      <c r="W270" s="25"/>
      <c r="X270" s="25"/>
      <c r="Y270" s="24"/>
      <c r="Z270" s="31"/>
      <c r="AA270" s="31"/>
      <c r="AB270" s="27"/>
      <c r="AC270" s="27"/>
      <c r="AD270" s="26"/>
      <c r="AE270" s="27"/>
    </row>
    <row r="271" spans="2:31" ht="12.75" customHeight="1" x14ac:dyDescent="0.2">
      <c r="B271" s="46">
        <v>1</v>
      </c>
      <c r="D271" s="73"/>
      <c r="E271" s="74"/>
      <c r="F271" s="116"/>
      <c r="G271" s="117"/>
      <c r="H271" s="75"/>
      <c r="I271" s="29"/>
      <c r="J271" s="27"/>
      <c r="K271" s="27"/>
      <c r="L271" s="27"/>
      <c r="M271" s="27"/>
      <c r="N271" s="25"/>
      <c r="O271" s="25"/>
      <c r="P271" s="27"/>
      <c r="Q271" s="25"/>
      <c r="R271" s="25"/>
      <c r="S271" s="25"/>
      <c r="T271" s="25"/>
      <c r="U271" s="25"/>
      <c r="V271" s="25"/>
      <c r="W271" s="25"/>
      <c r="X271" s="25"/>
      <c r="Y271" s="24"/>
      <c r="Z271" s="31"/>
      <c r="AA271" s="31"/>
      <c r="AB271" s="27"/>
      <c r="AC271" s="27"/>
      <c r="AD271" s="26"/>
      <c r="AE271" s="27"/>
    </row>
    <row r="272" spans="2:31" ht="12.75" customHeight="1" x14ac:dyDescent="0.2">
      <c r="B272" s="46">
        <v>1</v>
      </c>
      <c r="D272" s="73"/>
      <c r="E272" s="74"/>
      <c r="F272" s="116"/>
      <c r="G272" s="117"/>
      <c r="H272" s="75"/>
      <c r="I272" s="29"/>
      <c r="J272" s="27"/>
      <c r="K272" s="27"/>
      <c r="L272" s="27"/>
      <c r="M272" s="27"/>
      <c r="N272" s="25"/>
      <c r="O272" s="25"/>
      <c r="P272" s="27"/>
      <c r="Q272" s="25"/>
      <c r="R272" s="25"/>
      <c r="S272" s="25"/>
      <c r="T272" s="25"/>
      <c r="U272" s="25"/>
      <c r="V272" s="25"/>
      <c r="W272" s="25"/>
      <c r="X272" s="25"/>
      <c r="Y272" s="24"/>
      <c r="Z272" s="31"/>
      <c r="AA272" s="31"/>
      <c r="AB272" s="27"/>
      <c r="AC272" s="27"/>
      <c r="AD272" s="26"/>
      <c r="AE272" s="27"/>
    </row>
    <row r="273" spans="2:39" ht="12.75" customHeight="1" x14ac:dyDescent="0.2">
      <c r="B273" s="46">
        <v>1</v>
      </c>
      <c r="D273" s="73"/>
      <c r="E273" s="24"/>
      <c r="F273" s="37"/>
      <c r="G273" s="38"/>
      <c r="H273" s="76"/>
      <c r="I273" s="32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24"/>
      <c r="Z273" s="36"/>
      <c r="AA273" s="36"/>
      <c r="AB273" s="35"/>
      <c r="AC273" s="35"/>
      <c r="AD273" s="36"/>
      <c r="AE273" s="35"/>
    </row>
    <row r="274" spans="2:39" ht="12.75" customHeight="1" x14ac:dyDescent="0.2">
      <c r="B274" s="46">
        <v>1</v>
      </c>
      <c r="D274" s="73"/>
      <c r="E274" s="24"/>
      <c r="F274" s="37"/>
      <c r="G274" s="38"/>
      <c r="H274" s="76"/>
      <c r="I274" s="32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24"/>
      <c r="Z274" s="36"/>
      <c r="AA274" s="36"/>
      <c r="AB274" s="35"/>
      <c r="AC274" s="35"/>
      <c r="AD274" s="36"/>
      <c r="AE274" s="35"/>
    </row>
    <row r="275" spans="2:39" ht="12.75" customHeight="1" x14ac:dyDescent="0.2">
      <c r="B275" s="46">
        <v>1</v>
      </c>
      <c r="D275" s="73"/>
      <c r="E275" s="30"/>
      <c r="F275" s="37"/>
      <c r="G275" s="38"/>
      <c r="H275" s="76"/>
      <c r="I275" s="32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6"/>
      <c r="AA275" s="36"/>
      <c r="AB275" s="35"/>
      <c r="AC275" s="35"/>
      <c r="AD275" s="36"/>
      <c r="AE275" s="35"/>
    </row>
    <row r="276" spans="2:39" ht="12.6" customHeight="1" thickBot="1" x14ac:dyDescent="0.25">
      <c r="B276" s="46">
        <v>1</v>
      </c>
      <c r="D276" s="34"/>
      <c r="E276" s="34"/>
      <c r="F276" s="37"/>
      <c r="G276" s="38"/>
      <c r="H276" s="76"/>
      <c r="I276" s="32"/>
      <c r="J276" s="32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6"/>
      <c r="AA276" s="36"/>
      <c r="AB276" s="35"/>
      <c r="AC276" s="35"/>
      <c r="AD276" s="36"/>
      <c r="AE276" s="35"/>
    </row>
    <row r="277" spans="2:39" ht="12.6" customHeight="1" thickBot="1" x14ac:dyDescent="0.25">
      <c r="D277" s="118" t="s">
        <v>4</v>
      </c>
      <c r="E277" s="119"/>
      <c r="F277" s="119"/>
      <c r="G277" s="119"/>
      <c r="H277" s="119"/>
      <c r="I277" s="119"/>
      <c r="J277" s="119"/>
      <c r="K277" s="119"/>
      <c r="L277" s="119"/>
      <c r="M277" s="120"/>
      <c r="N277" s="39" t="str">
        <f>IF(N215="","",IF(OR(N232="", N232="LS", N232="LUMP"),IF(SUM(COUNTIF(N233:N276,"LS")+COUNTIF(N233:N276,"LUMP"))&gt;0,"LS",""),IF(SUM(N233:N276)&lt;&gt;0,SUM(N233:N276),"")))</f>
        <v/>
      </c>
      <c r="O277" s="64" t="str">
        <f>IF(O215="","",IF(OR(O232="", O232="LS", O232="LUMP"),IF(SUM(COUNTIF(O233:O276,"LS")+COUNTIF(O233:O276,"LUMP"))&gt;0,"LS",""),IF(SUM(O233:O276)&lt;&gt;0,SUM(O233:O276),"")))</f>
        <v/>
      </c>
      <c r="P277" s="64" t="str">
        <f t="shared" ref="P277:AD277" si="45">IF(P215="","",IF(OR(P232="", P232="LS", P232="LUMP"),IF(SUM(COUNTIF(P233:P276,"LS")+COUNTIF(P233:P276,"LUMP"))&gt;0,"LS",""),IF(SUM(P233:P276)&lt;&gt;0,SUM(P233:P276),"")))</f>
        <v/>
      </c>
      <c r="Q277" s="64" t="str">
        <f t="shared" si="45"/>
        <v/>
      </c>
      <c r="R277" s="39" t="str">
        <f t="shared" si="45"/>
        <v/>
      </c>
      <c r="S277" s="39" t="str">
        <f t="shared" si="45"/>
        <v/>
      </c>
      <c r="T277" s="39" t="str">
        <f t="shared" si="45"/>
        <v/>
      </c>
      <c r="U277" s="39" t="str">
        <f t="shared" si="45"/>
        <v/>
      </c>
      <c r="V277" s="39" t="str">
        <f t="shared" si="45"/>
        <v/>
      </c>
      <c r="W277" s="39" t="str">
        <f t="shared" si="45"/>
        <v/>
      </c>
      <c r="X277" s="39" t="str">
        <f t="shared" si="45"/>
        <v/>
      </c>
      <c r="Y277" s="95">
        <f t="shared" si="45"/>
        <v>30</v>
      </c>
      <c r="Z277" s="39" t="str">
        <f t="shared" si="45"/>
        <v/>
      </c>
      <c r="AA277" s="39" t="str">
        <f t="shared" si="45"/>
        <v/>
      </c>
      <c r="AB277" s="39" t="str">
        <f t="shared" si="45"/>
        <v/>
      </c>
      <c r="AC277" s="39" t="str">
        <f t="shared" si="45"/>
        <v/>
      </c>
      <c r="AD277" s="39" t="str">
        <f t="shared" si="45"/>
        <v/>
      </c>
      <c r="AE277" s="39" t="str">
        <f t="shared" ref="AE277" si="46">IF(AE215="","",IF(OR(AE232="", AE232="LS", AE232="LUMP"),IF(SUM(COUNTIF(AE233:AE276,"LS")+COUNTIF(AE233:AE276,"LUMP"))&gt;0,"LS",""),IF(SUM(AE233:AE276)&lt;&gt;0,SUM(AE233:AE276),"")))</f>
        <v/>
      </c>
    </row>
    <row r="278" spans="2:39" ht="12.6" customHeight="1" thickBot="1" x14ac:dyDescent="0.25">
      <c r="D278" s="59"/>
      <c r="E278" s="60"/>
      <c r="F278" s="60"/>
      <c r="G278" s="60"/>
      <c r="H278" s="60" t="s">
        <v>148</v>
      </c>
      <c r="I278" s="60"/>
      <c r="J278" s="60"/>
      <c r="K278" s="60"/>
      <c r="L278" s="60"/>
      <c r="M278" s="61"/>
      <c r="N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</row>
    <row r="279" spans="2:39" ht="12.75" customHeight="1" x14ac:dyDescent="0.2">
      <c r="B279" s="6" t="s">
        <v>18</v>
      </c>
      <c r="D279" s="121" t="s">
        <v>5</v>
      </c>
      <c r="E279" s="122"/>
      <c r="F279" s="122"/>
      <c r="G279" s="122"/>
      <c r="H279" s="122"/>
      <c r="I279" s="122"/>
      <c r="J279" s="122"/>
      <c r="K279" s="122"/>
      <c r="L279" s="122"/>
      <c r="M279" s="123"/>
      <c r="N279" s="40" t="str">
        <f>IF(N215="","",IF( N277="LS","LS",IF(N277&lt;&gt;"",ROUNDUP(N277,0),"")))</f>
        <v/>
      </c>
      <c r="O279" s="40" t="str">
        <f>IF(O215="","",IF( O278="LS","LS",IF(O278&lt;&gt;"",ROUNDUP(O278,0),"")))</f>
        <v/>
      </c>
      <c r="P279" s="40" t="str">
        <f>IF(P215="","",IF( P278="LS","LS",IF(P278&lt;&gt;"",ROUNDUP(P278,0),"")))</f>
        <v/>
      </c>
      <c r="Q279" s="40" t="str">
        <f>IF(Q215="","",IF( Q278="LS","LS",IF(Q278&lt;&gt;"",ROUNDUP(Q278,0),"")))</f>
        <v/>
      </c>
      <c r="R279" s="40" t="str">
        <f t="shared" ref="R279:AD279" si="47">IF(R215="","",IF( R277="LS","LS",IF(R277&lt;&gt;"",ROUNDUP(R277,0),"")))</f>
        <v/>
      </c>
      <c r="S279" s="40" t="str">
        <f t="shared" si="47"/>
        <v/>
      </c>
      <c r="T279" s="40" t="str">
        <f t="shared" si="47"/>
        <v/>
      </c>
      <c r="U279" s="40" t="str">
        <f t="shared" si="47"/>
        <v/>
      </c>
      <c r="V279" s="40" t="str">
        <f t="shared" si="47"/>
        <v/>
      </c>
      <c r="W279" s="40" t="str">
        <f t="shared" si="47"/>
        <v/>
      </c>
      <c r="X279" s="40" t="str">
        <f t="shared" si="47"/>
        <v/>
      </c>
      <c r="Y279" s="40">
        <f t="shared" si="47"/>
        <v>30</v>
      </c>
      <c r="Z279" s="40" t="str">
        <f t="shared" si="47"/>
        <v/>
      </c>
      <c r="AA279" s="40" t="str">
        <f t="shared" si="47"/>
        <v/>
      </c>
      <c r="AB279" s="40" t="str">
        <f t="shared" si="47"/>
        <v/>
      </c>
      <c r="AC279" s="40" t="str">
        <f t="shared" si="47"/>
        <v/>
      </c>
      <c r="AD279" s="40" t="str">
        <f t="shared" si="47"/>
        <v/>
      </c>
      <c r="AE279" s="40" t="str">
        <f t="shared" ref="AE279" si="48">IF(AE215="","",IF( AE277="LS","LS",IF(AE277&lt;&gt;"",ROUNDUP(AE277,0),"")))</f>
        <v/>
      </c>
    </row>
    <row r="280" spans="2:39" ht="12.75" customHeight="1" x14ac:dyDescent="0.2"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</row>
    <row r="281" spans="2:39" ht="12.75" customHeight="1" thickBot="1" x14ac:dyDescent="0.25"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</row>
    <row r="282" spans="2:39" ht="12.75" customHeight="1" thickBot="1" x14ac:dyDescent="0.25">
      <c r="B282" s="44" t="s">
        <v>16</v>
      </c>
      <c r="F282" s="115" t="str">
        <f>"PAVEMENT CALC SHEET " &amp; B283</f>
        <v>PAVEMENT CALC SHEET $ts205$</v>
      </c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  <c r="AB282" s="115"/>
      <c r="AC282" s="115"/>
      <c r="AD282" s="115"/>
      <c r="AE282" s="115"/>
      <c r="AG282" s="50">
        <v>1</v>
      </c>
      <c r="AH282" s="51" t="s">
        <v>32</v>
      </c>
      <c r="AI282" s="12"/>
      <c r="AJ282" s="12"/>
      <c r="AK282" s="12"/>
      <c r="AL282" s="12"/>
      <c r="AM282" s="12"/>
    </row>
    <row r="283" spans="2:39" ht="12.75" customHeight="1" thickBot="1" x14ac:dyDescent="0.25">
      <c r="B283" s="45" t="s">
        <v>463</v>
      </c>
      <c r="F283" s="11"/>
      <c r="G283" s="11"/>
      <c r="H283" s="13" t="s">
        <v>14</v>
      </c>
      <c r="I283" s="11"/>
      <c r="J283" s="12"/>
      <c r="K283" s="12"/>
      <c r="L283" s="12"/>
      <c r="M283" s="12"/>
      <c r="N283" s="43" t="s">
        <v>169</v>
      </c>
      <c r="O283" s="43" t="s">
        <v>169</v>
      </c>
      <c r="P283" s="43" t="s">
        <v>177</v>
      </c>
      <c r="Q283" s="43" t="s">
        <v>170</v>
      </c>
      <c r="R283" s="43" t="s">
        <v>171</v>
      </c>
      <c r="S283" s="43" t="s">
        <v>178</v>
      </c>
      <c r="T283" s="43" t="s">
        <v>182</v>
      </c>
      <c r="U283" s="43" t="s">
        <v>182</v>
      </c>
      <c r="V283" s="43" t="s">
        <v>172</v>
      </c>
      <c r="W283" s="43" t="s">
        <v>172</v>
      </c>
      <c r="X283" s="43" t="s">
        <v>181</v>
      </c>
      <c r="Y283" s="43" t="s">
        <v>173</v>
      </c>
      <c r="Z283" s="43" t="s">
        <v>179</v>
      </c>
      <c r="AA283" s="43" t="s">
        <v>179</v>
      </c>
      <c r="AB283" s="43" t="s">
        <v>186</v>
      </c>
      <c r="AC283" s="43" t="s">
        <v>186</v>
      </c>
      <c r="AD283" s="43" t="s">
        <v>185</v>
      </c>
      <c r="AE283" s="43" t="s">
        <v>499</v>
      </c>
    </row>
    <row r="284" spans="2:39" ht="12.75" customHeight="1" x14ac:dyDescent="0.2">
      <c r="F284" s="11"/>
      <c r="G284" s="11"/>
      <c r="H284" s="13" t="s">
        <v>15</v>
      </c>
      <c r="I284" s="11"/>
      <c r="J284" s="12"/>
      <c r="K284" s="12"/>
      <c r="L284" s="12"/>
      <c r="M284" s="12"/>
      <c r="N284" s="15" t="s">
        <v>175</v>
      </c>
      <c r="O284" s="15" t="s">
        <v>174</v>
      </c>
      <c r="P284" s="15"/>
      <c r="Q284" s="15" t="s">
        <v>176</v>
      </c>
      <c r="R284" s="15"/>
      <c r="S284" s="15"/>
      <c r="T284" s="15" t="s">
        <v>183</v>
      </c>
      <c r="U284" s="15" t="s">
        <v>184</v>
      </c>
      <c r="V284" s="15" t="s">
        <v>174</v>
      </c>
      <c r="W284" s="52" t="s">
        <v>175</v>
      </c>
      <c r="X284" s="52" t="s">
        <v>174</v>
      </c>
      <c r="Y284" s="52"/>
      <c r="Z284" s="52" t="s">
        <v>174</v>
      </c>
      <c r="AA284" s="52" t="s">
        <v>180</v>
      </c>
      <c r="AB284" s="15" t="s">
        <v>174</v>
      </c>
      <c r="AC284" s="15" t="s">
        <v>175</v>
      </c>
      <c r="AD284" s="15"/>
      <c r="AE284" s="15" t="s">
        <v>455</v>
      </c>
    </row>
    <row r="285" spans="2:39" ht="12.75" customHeight="1" x14ac:dyDescent="0.2">
      <c r="F285" s="12"/>
      <c r="G285" s="1"/>
      <c r="H285" s="13" t="s">
        <v>7</v>
      </c>
      <c r="I285" s="12"/>
      <c r="J285" s="11"/>
      <c r="K285" s="12"/>
      <c r="L285" s="12"/>
      <c r="M285" s="12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 spans="2:39" ht="12.75" customHeight="1" thickBot="1" x14ac:dyDescent="0.25">
      <c r="F286" s="12"/>
      <c r="G286" s="1"/>
      <c r="H286" s="13" t="s">
        <v>8</v>
      </c>
      <c r="I286" s="12"/>
      <c r="J286" s="11"/>
      <c r="K286" s="12"/>
      <c r="L286" s="12"/>
      <c r="M286" s="12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</row>
    <row r="287" spans="2:39" ht="12.75" customHeight="1" x14ac:dyDescent="0.2">
      <c r="B287" s="124" t="s">
        <v>17</v>
      </c>
      <c r="D287" s="111" t="s">
        <v>33</v>
      </c>
      <c r="E287" s="111" t="s">
        <v>34</v>
      </c>
      <c r="F287" s="107" t="s">
        <v>2</v>
      </c>
      <c r="G287" s="108"/>
      <c r="H287" s="111" t="s">
        <v>0</v>
      </c>
      <c r="I287" s="113" t="s">
        <v>0</v>
      </c>
      <c r="J287" s="113" t="s">
        <v>29</v>
      </c>
      <c r="K287" s="113" t="s">
        <v>30</v>
      </c>
      <c r="L287" s="113" t="s">
        <v>31</v>
      </c>
      <c r="M287" s="113" t="s">
        <v>3</v>
      </c>
      <c r="N287" s="18" t="str">
        <f t="shared" ref="N287:AD287" si="49">IF(OR(TRIM(N283)=0,TRIM(N283)=""),"",IF(IFERROR(TRIM(INDEX(QryItemNamed,MATCH(TRIM(N283),ITEM,0),2)),"")="Y","SPECIAL",LEFT(IFERROR(TRIM(INDEX(ITEM,MATCH(TRIM(N283),ITEM,0))),""),3)))</f>
        <v>644</v>
      </c>
      <c r="O287" s="18" t="str">
        <f t="shared" si="49"/>
        <v>644</v>
      </c>
      <c r="P287" s="18" t="str">
        <f t="shared" si="49"/>
        <v>644</v>
      </c>
      <c r="Q287" s="18" t="str">
        <f t="shared" si="49"/>
        <v>644</v>
      </c>
      <c r="R287" s="18" t="str">
        <f t="shared" si="49"/>
        <v>644</v>
      </c>
      <c r="S287" s="18" t="str">
        <f t="shared" si="49"/>
        <v>644</v>
      </c>
      <c r="T287" s="18" t="str">
        <f>S287</f>
        <v>644</v>
      </c>
      <c r="U287" s="18" t="str">
        <f>T287</f>
        <v>644</v>
      </c>
      <c r="V287" s="18" t="str">
        <f t="shared" si="49"/>
        <v>644</v>
      </c>
      <c r="W287" s="18" t="str">
        <f t="shared" si="49"/>
        <v>644</v>
      </c>
      <c r="X287" s="18" t="str">
        <f t="shared" si="49"/>
        <v>644</v>
      </c>
      <c r="Y287" s="18" t="str">
        <f t="shared" si="49"/>
        <v>644</v>
      </c>
      <c r="Z287" s="18" t="str">
        <f t="shared" si="49"/>
        <v>644</v>
      </c>
      <c r="AA287" s="18" t="str">
        <f t="shared" si="49"/>
        <v>644</v>
      </c>
      <c r="AB287" s="18" t="str">
        <f t="shared" si="49"/>
        <v>646</v>
      </c>
      <c r="AC287" s="18" t="str">
        <f t="shared" si="49"/>
        <v>646</v>
      </c>
      <c r="AD287" s="18" t="str">
        <f t="shared" si="49"/>
        <v>646</v>
      </c>
      <c r="AE287" s="18" t="str">
        <f t="shared" ref="AE287" si="50">IF(OR(TRIM(AE283)=0,TRIM(AE283)=""),"",IF(IFERROR(TRIM(INDEX(QryItemNamed,MATCH(TRIM(AE283),ITEM,0),2)),"")="Y","SPECIAL",LEFT(IFERROR(TRIM(INDEX(ITEM,MATCH(TRIM(AE283),ITEM,0))),""),3)))</f>
        <v>647</v>
      </c>
    </row>
    <row r="288" spans="2:39" ht="12.75" customHeight="1" x14ac:dyDescent="0.2">
      <c r="B288" s="125"/>
      <c r="D288" s="112"/>
      <c r="E288" s="112"/>
      <c r="F288" s="109"/>
      <c r="G288" s="110"/>
      <c r="H288" s="112"/>
      <c r="I288" s="114"/>
      <c r="J288" s="114"/>
      <c r="K288" s="114"/>
      <c r="L288" s="114"/>
      <c r="M288" s="114"/>
      <c r="N288" s="104" t="str">
        <f t="shared" ref="N288:AD288" si="51">IF(OR(TRIM(N283)=0,TRIM(N283)=""),IF(N284="","",N284),IF(IFERROR(TRIM(INDEX(QryItemNamed,MATCH(TRIM(N283),ITEM,0),2)),"")="Y",TRIM(RIGHT(IFERROR(TRIM(INDEX(QryItemNamed,MATCH(TRIM(N283),ITEM,0),4)),"123456789012"),LEN(IFERROR(TRIM(INDEX(QryItemNamed,MATCH(TRIM(N283),ITEM,0),4)),"123456789012"))-9))&amp;N284,IFERROR(TRIM(INDEX(QryItemNamed,MATCH(TRIM(N283),ITEM,0),4))&amp;N284,"ITEM CODE DOES NOT EXIST IN ITEM MASTER")))</f>
        <v>EDGE LINE, 6", YELLOW</v>
      </c>
      <c r="O288" s="104" t="str">
        <f t="shared" si="51"/>
        <v>EDGE LINE, 6", WHITE</v>
      </c>
      <c r="P288" s="104" t="str">
        <f t="shared" si="51"/>
        <v>LANE LINE, 6"</v>
      </c>
      <c r="Q288" s="104" t="str">
        <f t="shared" si="51"/>
        <v>CENTER LINE, 6"</v>
      </c>
      <c r="R288" s="104" t="str">
        <f t="shared" si="51"/>
        <v>CHANNELIZING LINE, 12"</v>
      </c>
      <c r="S288" s="104" t="str">
        <f t="shared" si="51"/>
        <v>STOP LINE</v>
      </c>
      <c r="T288" s="104" t="s">
        <v>457</v>
      </c>
      <c r="U288" s="104" t="s">
        <v>458</v>
      </c>
      <c r="V288" s="104" t="str">
        <f t="shared" si="51"/>
        <v>TRANSVERSE/DIAGONAL LINE, WHITE</v>
      </c>
      <c r="W288" s="104" t="str">
        <f t="shared" si="51"/>
        <v>TRANSVERSE/DIAGONAL LINE, YELLOW</v>
      </c>
      <c r="X288" s="104" t="str">
        <f t="shared" si="51"/>
        <v>CHEVRON MARKING, WHITE</v>
      </c>
      <c r="Y288" s="104" t="str">
        <f t="shared" si="51"/>
        <v>LANE ARROW</v>
      </c>
      <c r="Z288" s="104" t="str">
        <f t="shared" si="51"/>
        <v>DOTTED LINE, 6", WHITE</v>
      </c>
      <c r="AA288" s="104" t="str">
        <f t="shared" si="51"/>
        <v>DOTTED LINE, 6",  YELLOW</v>
      </c>
      <c r="AB288" s="104" t="str">
        <f t="shared" si="51"/>
        <v>EDGE LINE, 6", WHITE</v>
      </c>
      <c r="AC288" s="104" t="str">
        <f t="shared" si="51"/>
        <v>EDGE LINE, 6", YELLOW</v>
      </c>
      <c r="AD288" s="104" t="str">
        <f t="shared" si="51"/>
        <v>LANE LINE, 6"</v>
      </c>
      <c r="AE288" s="104" t="str">
        <f t="shared" ref="AE288" si="52">IF(OR(TRIM(AE283)=0,TRIM(AE283)=""),IF(AE284="","",AE284),IF(IFERROR(TRIM(INDEX(QryItemNamed,MATCH(TRIM(AE283),ITEM,0),2)),"")="Y",TRIM(RIGHT(IFERROR(TRIM(INDEX(QryItemNamed,MATCH(TRIM(AE283),ITEM,0),4)),"123456789012"),LEN(IFERROR(TRIM(INDEX(QryItemNamed,MATCH(TRIM(AE283),ITEM,0),4)),"123456789012"))-9))&amp;AE284,IFERROR(TRIM(INDEX(QryItemNamed,MATCH(TRIM(AE283),ITEM,0),4))&amp;AE284,"ITEM CODE DOES NOT EXIST IN ITEM MASTER")))</f>
        <v>PAVEMENT MARKING, MISC.:WORD ON PAVEMENT, 24"</v>
      </c>
    </row>
    <row r="289" spans="2:33" ht="12.75" customHeight="1" x14ac:dyDescent="0.2">
      <c r="B289" s="125"/>
      <c r="D289" s="112"/>
      <c r="E289" s="112"/>
      <c r="F289" s="109"/>
      <c r="G289" s="110"/>
      <c r="H289" s="112"/>
      <c r="I289" s="114"/>
      <c r="J289" s="114"/>
      <c r="K289" s="114"/>
      <c r="L289" s="114"/>
      <c r="M289" s="114"/>
      <c r="N289" s="105"/>
      <c r="O289" s="105"/>
      <c r="P289" s="105"/>
      <c r="Q289" s="105"/>
      <c r="R289" s="105"/>
      <c r="S289" s="105"/>
      <c r="T289" s="105"/>
      <c r="U289" s="105"/>
      <c r="V289" s="105"/>
      <c r="W289" s="105"/>
      <c r="X289" s="105"/>
      <c r="Y289" s="105"/>
      <c r="Z289" s="105"/>
      <c r="AA289" s="105"/>
      <c r="AB289" s="105"/>
      <c r="AC289" s="105"/>
      <c r="AD289" s="105"/>
      <c r="AE289" s="105"/>
    </row>
    <row r="290" spans="2:33" ht="12.75" customHeight="1" x14ac:dyDescent="0.2">
      <c r="B290" s="125"/>
      <c r="D290" s="112"/>
      <c r="E290" s="112"/>
      <c r="F290" s="109"/>
      <c r="G290" s="110"/>
      <c r="H290" s="112"/>
      <c r="I290" s="114"/>
      <c r="J290" s="114"/>
      <c r="K290" s="114"/>
      <c r="L290" s="114"/>
      <c r="M290" s="114"/>
      <c r="N290" s="105"/>
      <c r="O290" s="105"/>
      <c r="P290" s="105"/>
      <c r="Q290" s="105"/>
      <c r="R290" s="105"/>
      <c r="S290" s="105"/>
      <c r="T290" s="105"/>
      <c r="U290" s="105"/>
      <c r="V290" s="105"/>
      <c r="W290" s="105"/>
      <c r="X290" s="105"/>
      <c r="Y290" s="105"/>
      <c r="Z290" s="105"/>
      <c r="AA290" s="105"/>
      <c r="AB290" s="105"/>
      <c r="AC290" s="105"/>
      <c r="AD290" s="105"/>
      <c r="AE290" s="105"/>
    </row>
    <row r="291" spans="2:33" ht="12.75" customHeight="1" x14ac:dyDescent="0.2">
      <c r="B291" s="125"/>
      <c r="D291" s="112"/>
      <c r="E291" s="112"/>
      <c r="F291" s="109"/>
      <c r="G291" s="110"/>
      <c r="H291" s="112"/>
      <c r="I291" s="114"/>
      <c r="J291" s="114"/>
      <c r="K291" s="114"/>
      <c r="L291" s="114"/>
      <c r="M291" s="114"/>
      <c r="N291" s="105"/>
      <c r="O291" s="105"/>
      <c r="P291" s="105"/>
      <c r="Q291" s="105"/>
      <c r="R291" s="105"/>
      <c r="S291" s="105"/>
      <c r="T291" s="105"/>
      <c r="U291" s="105"/>
      <c r="V291" s="105"/>
      <c r="W291" s="105"/>
      <c r="X291" s="105"/>
      <c r="Y291" s="105"/>
      <c r="Z291" s="105"/>
      <c r="AA291" s="105"/>
      <c r="AB291" s="105"/>
      <c r="AC291" s="105"/>
      <c r="AD291" s="105"/>
      <c r="AE291" s="105"/>
    </row>
    <row r="292" spans="2:33" ht="12.75" customHeight="1" x14ac:dyDescent="0.2">
      <c r="B292" s="125"/>
      <c r="D292" s="112"/>
      <c r="E292" s="112"/>
      <c r="F292" s="109"/>
      <c r="G292" s="110"/>
      <c r="H292" s="112"/>
      <c r="I292" s="114"/>
      <c r="J292" s="114"/>
      <c r="K292" s="114"/>
      <c r="L292" s="114"/>
      <c r="M292" s="114"/>
      <c r="N292" s="105"/>
      <c r="O292" s="105"/>
      <c r="P292" s="105"/>
      <c r="Q292" s="105"/>
      <c r="R292" s="105"/>
      <c r="S292" s="105"/>
      <c r="T292" s="105"/>
      <c r="U292" s="105"/>
      <c r="V292" s="105"/>
      <c r="W292" s="105"/>
      <c r="X292" s="105"/>
      <c r="Y292" s="105"/>
      <c r="Z292" s="105"/>
      <c r="AA292" s="105"/>
      <c r="AB292" s="105"/>
      <c r="AC292" s="105"/>
      <c r="AD292" s="105"/>
      <c r="AE292" s="105"/>
    </row>
    <row r="293" spans="2:33" ht="12.75" customHeight="1" x14ac:dyDescent="0.2">
      <c r="B293" s="125"/>
      <c r="D293" s="112"/>
      <c r="E293" s="112"/>
      <c r="F293" s="109"/>
      <c r="G293" s="110"/>
      <c r="H293" s="112"/>
      <c r="I293" s="114"/>
      <c r="J293" s="114"/>
      <c r="K293" s="114"/>
      <c r="L293" s="114"/>
      <c r="M293" s="114"/>
      <c r="N293" s="105"/>
      <c r="O293" s="105"/>
      <c r="P293" s="105"/>
      <c r="Q293" s="105"/>
      <c r="R293" s="105"/>
      <c r="S293" s="105"/>
      <c r="T293" s="105"/>
      <c r="U293" s="105"/>
      <c r="V293" s="105"/>
      <c r="W293" s="105"/>
      <c r="X293" s="105"/>
      <c r="Y293" s="105"/>
      <c r="Z293" s="105"/>
      <c r="AA293" s="105"/>
      <c r="AB293" s="105"/>
      <c r="AC293" s="105"/>
      <c r="AD293" s="105"/>
      <c r="AE293" s="105"/>
    </row>
    <row r="294" spans="2:33" ht="12.75" customHeight="1" x14ac:dyDescent="0.2">
      <c r="B294" s="125"/>
      <c r="D294" s="112"/>
      <c r="E294" s="112"/>
      <c r="F294" s="109"/>
      <c r="G294" s="110"/>
      <c r="H294" s="112"/>
      <c r="I294" s="114"/>
      <c r="J294" s="114"/>
      <c r="K294" s="114"/>
      <c r="L294" s="114"/>
      <c r="M294" s="114"/>
      <c r="N294" s="105"/>
      <c r="O294" s="105"/>
      <c r="P294" s="105"/>
      <c r="Q294" s="105"/>
      <c r="R294" s="105"/>
      <c r="S294" s="105"/>
      <c r="T294" s="105"/>
      <c r="U294" s="105"/>
      <c r="V294" s="105"/>
      <c r="W294" s="105"/>
      <c r="X294" s="105"/>
      <c r="Y294" s="105"/>
      <c r="Z294" s="105"/>
      <c r="AA294" s="105"/>
      <c r="AB294" s="105"/>
      <c r="AC294" s="105"/>
      <c r="AD294" s="105"/>
      <c r="AE294" s="105"/>
    </row>
    <row r="295" spans="2:33" ht="12.75" customHeight="1" x14ac:dyDescent="0.2">
      <c r="B295" s="125"/>
      <c r="D295" s="112"/>
      <c r="E295" s="112"/>
      <c r="F295" s="109"/>
      <c r="G295" s="110"/>
      <c r="H295" s="112"/>
      <c r="I295" s="114"/>
      <c r="J295" s="114"/>
      <c r="K295" s="114"/>
      <c r="L295" s="114"/>
      <c r="M295" s="114"/>
      <c r="N295" s="105"/>
      <c r="O295" s="105"/>
      <c r="P295" s="105"/>
      <c r="Q295" s="105"/>
      <c r="R295" s="105"/>
      <c r="S295" s="105"/>
      <c r="T295" s="105"/>
      <c r="U295" s="105"/>
      <c r="V295" s="105"/>
      <c r="W295" s="105"/>
      <c r="X295" s="105"/>
      <c r="Y295" s="105"/>
      <c r="Z295" s="105"/>
      <c r="AA295" s="105"/>
      <c r="AB295" s="105"/>
      <c r="AC295" s="105"/>
      <c r="AD295" s="105"/>
      <c r="AE295" s="105"/>
    </row>
    <row r="296" spans="2:33" ht="12.75" customHeight="1" x14ac:dyDescent="0.2">
      <c r="B296" s="125"/>
      <c r="D296" s="112"/>
      <c r="E296" s="112"/>
      <c r="F296" s="109"/>
      <c r="G296" s="110"/>
      <c r="H296" s="112"/>
      <c r="I296" s="114"/>
      <c r="J296" s="114"/>
      <c r="K296" s="114"/>
      <c r="L296" s="114"/>
      <c r="M296" s="114"/>
      <c r="N296" s="105"/>
      <c r="O296" s="105"/>
      <c r="P296" s="105"/>
      <c r="Q296" s="105"/>
      <c r="R296" s="105"/>
      <c r="S296" s="105"/>
      <c r="T296" s="105"/>
      <c r="U296" s="105"/>
      <c r="V296" s="105"/>
      <c r="W296" s="105"/>
      <c r="X296" s="105"/>
      <c r="Y296" s="105"/>
      <c r="Z296" s="105"/>
      <c r="AA296" s="105"/>
      <c r="AB296" s="105"/>
      <c r="AC296" s="105"/>
      <c r="AD296" s="105"/>
      <c r="AE296" s="105"/>
    </row>
    <row r="297" spans="2:33" ht="12.75" customHeight="1" x14ac:dyDescent="0.2">
      <c r="B297" s="125"/>
      <c r="D297" s="112"/>
      <c r="E297" s="112"/>
      <c r="F297" s="109"/>
      <c r="G297" s="110"/>
      <c r="H297" s="112"/>
      <c r="I297" s="114"/>
      <c r="J297" s="114"/>
      <c r="K297" s="114"/>
      <c r="L297" s="114"/>
      <c r="M297" s="114"/>
      <c r="N297" s="105"/>
      <c r="O297" s="105"/>
      <c r="P297" s="105"/>
      <c r="Q297" s="105"/>
      <c r="R297" s="105"/>
      <c r="S297" s="105"/>
      <c r="T297" s="105"/>
      <c r="U297" s="105"/>
      <c r="V297" s="105"/>
      <c r="W297" s="105"/>
      <c r="X297" s="105"/>
      <c r="Y297" s="105"/>
      <c r="Z297" s="105"/>
      <c r="AA297" s="105"/>
      <c r="AB297" s="105"/>
      <c r="AC297" s="105"/>
      <c r="AD297" s="105"/>
      <c r="AE297" s="105"/>
    </row>
    <row r="298" spans="2:33" ht="12.75" customHeight="1" x14ac:dyDescent="0.2">
      <c r="B298" s="125"/>
      <c r="D298" s="112"/>
      <c r="E298" s="112"/>
      <c r="F298" s="109"/>
      <c r="G298" s="110"/>
      <c r="H298" s="112"/>
      <c r="I298" s="114"/>
      <c r="J298" s="114"/>
      <c r="K298" s="114"/>
      <c r="L298" s="114"/>
      <c r="M298" s="114"/>
      <c r="N298" s="105"/>
      <c r="O298" s="105"/>
      <c r="P298" s="105"/>
      <c r="Q298" s="105"/>
      <c r="R298" s="105"/>
      <c r="S298" s="105"/>
      <c r="T298" s="105"/>
      <c r="U298" s="105"/>
      <c r="V298" s="105"/>
      <c r="W298" s="105"/>
      <c r="X298" s="105"/>
      <c r="Y298" s="105"/>
      <c r="Z298" s="105"/>
      <c r="AA298" s="105"/>
      <c r="AB298" s="105"/>
      <c r="AC298" s="105"/>
      <c r="AD298" s="105"/>
      <c r="AE298" s="105"/>
    </row>
    <row r="299" spans="2:33" ht="12.75" customHeight="1" x14ac:dyDescent="0.2">
      <c r="B299" s="125"/>
      <c r="D299" s="112"/>
      <c r="E299" s="112"/>
      <c r="F299" s="109"/>
      <c r="G299" s="110"/>
      <c r="H299" s="112"/>
      <c r="I299" s="114"/>
      <c r="J299" s="114"/>
      <c r="K299" s="114"/>
      <c r="L299" s="114"/>
      <c r="M299" s="114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  <c r="AA299" s="106"/>
      <c r="AB299" s="106"/>
      <c r="AC299" s="106"/>
      <c r="AD299" s="106"/>
      <c r="AE299" s="106"/>
    </row>
    <row r="300" spans="2:33" ht="12.75" customHeight="1" thickBot="1" x14ac:dyDescent="0.25">
      <c r="B300" s="126"/>
      <c r="D300" s="136"/>
      <c r="E300" s="136"/>
      <c r="F300" s="62" t="s">
        <v>147</v>
      </c>
      <c r="G300" s="63" t="s">
        <v>1</v>
      </c>
      <c r="H300" s="19"/>
      <c r="I300" s="49"/>
      <c r="J300" s="21" t="s">
        <v>6</v>
      </c>
      <c r="K300" s="21" t="s">
        <v>6</v>
      </c>
      <c r="L300" s="21" t="s">
        <v>10</v>
      </c>
      <c r="M300" s="21" t="s">
        <v>10</v>
      </c>
      <c r="N300" s="21" t="str">
        <f t="shared" ref="N300:AD300" si="53">IF(OR(TRIM(N283)=0,TRIM(N283)=""),"",IFERROR(TRIM(INDEX(QryItemNamed,MATCH(TRIM(N283),ITEM,0),3)),""))</f>
        <v>MILE</v>
      </c>
      <c r="O300" s="21" t="str">
        <f t="shared" si="53"/>
        <v>MILE</v>
      </c>
      <c r="P300" s="21" t="str">
        <f t="shared" si="53"/>
        <v>MILE</v>
      </c>
      <c r="Q300" s="21" t="str">
        <f t="shared" si="53"/>
        <v>MILE</v>
      </c>
      <c r="R300" s="21" t="str">
        <f t="shared" si="53"/>
        <v>FT</v>
      </c>
      <c r="S300" s="21" t="str">
        <f t="shared" si="53"/>
        <v>FT</v>
      </c>
      <c r="T300" s="21" t="s">
        <v>6</v>
      </c>
      <c r="U300" s="21" t="s">
        <v>6</v>
      </c>
      <c r="V300" s="21" t="str">
        <f t="shared" si="53"/>
        <v>FT</v>
      </c>
      <c r="W300" s="21" t="str">
        <f t="shared" si="53"/>
        <v>FT</v>
      </c>
      <c r="X300" s="21" t="str">
        <f t="shared" si="53"/>
        <v>FT</v>
      </c>
      <c r="Y300" s="21" t="str">
        <f t="shared" si="53"/>
        <v>EACH</v>
      </c>
      <c r="Z300" s="21" t="str">
        <f t="shared" si="53"/>
        <v>FT</v>
      </c>
      <c r="AA300" s="21" t="str">
        <f t="shared" si="53"/>
        <v>FT</v>
      </c>
      <c r="AB300" s="21" t="str">
        <f t="shared" si="53"/>
        <v>MILE</v>
      </c>
      <c r="AC300" s="21" t="str">
        <f t="shared" si="53"/>
        <v>MILE</v>
      </c>
      <c r="AD300" s="21" t="str">
        <f t="shared" si="53"/>
        <v>MILE</v>
      </c>
      <c r="AE300" s="21" t="str">
        <f t="shared" ref="AE300" si="54">IF(OR(TRIM(AE283)=0,TRIM(AE283)=""),"",IFERROR(TRIM(INDEX(QryItemNamed,MATCH(TRIM(AE283),ITEM,0),3)),""))</f>
        <v>EACH</v>
      </c>
    </row>
    <row r="301" spans="2:33" ht="12.75" customHeight="1" x14ac:dyDescent="0.2">
      <c r="B301" s="46">
        <v>1</v>
      </c>
      <c r="D301" s="73" t="s">
        <v>72</v>
      </c>
      <c r="E301" s="74" t="s">
        <v>193</v>
      </c>
      <c r="F301" s="22" t="s">
        <v>362</v>
      </c>
      <c r="G301" s="72" t="s">
        <v>367</v>
      </c>
      <c r="H301" s="69" t="s">
        <v>92</v>
      </c>
      <c r="I301" s="67"/>
      <c r="J301" s="25"/>
      <c r="K301" s="25"/>
      <c r="L301" s="25"/>
      <c r="M301" s="25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>
        <v>116</v>
      </c>
      <c r="AA301" s="24"/>
      <c r="AB301" s="25"/>
      <c r="AC301" s="25"/>
      <c r="AD301" s="26"/>
      <c r="AE301" s="25"/>
      <c r="AG301" s="88"/>
    </row>
    <row r="302" spans="2:33" ht="12.75" customHeight="1" x14ac:dyDescent="0.2">
      <c r="B302" s="46">
        <v>1</v>
      </c>
      <c r="D302" s="73" t="s">
        <v>73</v>
      </c>
      <c r="E302" s="74" t="s">
        <v>194</v>
      </c>
      <c r="F302" s="22" t="s">
        <v>433</v>
      </c>
      <c r="G302" s="22" t="s">
        <v>434</v>
      </c>
      <c r="H302" s="70" t="s">
        <v>102</v>
      </c>
      <c r="I302" s="67"/>
      <c r="J302" s="25"/>
      <c r="K302" s="25"/>
      <c r="L302" s="27"/>
      <c r="M302" s="25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>
        <v>116</v>
      </c>
      <c r="AA302" s="24"/>
      <c r="AB302" s="25"/>
      <c r="AC302" s="25"/>
      <c r="AD302" s="26"/>
      <c r="AE302" s="27"/>
      <c r="AG302" s="88"/>
    </row>
    <row r="303" spans="2:33" ht="12.75" customHeight="1" x14ac:dyDescent="0.2">
      <c r="B303" s="46">
        <v>1</v>
      </c>
      <c r="D303" s="73" t="s">
        <v>74</v>
      </c>
      <c r="E303" s="74" t="s">
        <v>195</v>
      </c>
      <c r="F303" s="28" t="s">
        <v>435</v>
      </c>
      <c r="G303" s="28" t="s">
        <v>313</v>
      </c>
      <c r="H303" s="70" t="s">
        <v>92</v>
      </c>
      <c r="I303" s="68"/>
      <c r="J303" s="27"/>
      <c r="K303" s="27"/>
      <c r="L303" s="27"/>
      <c r="M303" s="27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>
        <v>285</v>
      </c>
      <c r="AA303" s="24"/>
      <c r="AB303" s="25"/>
      <c r="AC303" s="27"/>
      <c r="AD303" s="26"/>
      <c r="AE303" s="27"/>
      <c r="AG303" s="88"/>
    </row>
    <row r="304" spans="2:33" ht="12.75" customHeight="1" x14ac:dyDescent="0.2">
      <c r="B304" s="46">
        <v>1</v>
      </c>
      <c r="D304" s="73" t="s">
        <v>75</v>
      </c>
      <c r="E304" s="74" t="s">
        <v>198</v>
      </c>
      <c r="F304" s="28" t="s">
        <v>436</v>
      </c>
      <c r="G304" s="28" t="s">
        <v>437</v>
      </c>
      <c r="H304" s="70" t="s">
        <v>92</v>
      </c>
      <c r="I304" s="68"/>
      <c r="J304" s="27"/>
      <c r="K304" s="27"/>
      <c r="L304" s="27"/>
      <c r="M304" s="27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>
        <v>50</v>
      </c>
      <c r="AA304" s="24"/>
      <c r="AB304" s="25"/>
      <c r="AC304" s="27"/>
      <c r="AD304" s="26"/>
      <c r="AE304" s="27"/>
      <c r="AG304" s="88"/>
    </row>
    <row r="305" spans="2:33" ht="12.75" customHeight="1" x14ac:dyDescent="0.2">
      <c r="B305" s="46">
        <v>1</v>
      </c>
      <c r="D305" s="73" t="s">
        <v>428</v>
      </c>
      <c r="E305" s="74" t="s">
        <v>282</v>
      </c>
      <c r="F305" s="28" t="s">
        <v>438</v>
      </c>
      <c r="G305" s="28" t="s">
        <v>439</v>
      </c>
      <c r="H305" s="70" t="s">
        <v>90</v>
      </c>
      <c r="I305" s="68"/>
      <c r="J305" s="27"/>
      <c r="K305" s="27"/>
      <c r="L305" s="27"/>
      <c r="M305" s="27"/>
      <c r="N305" s="24"/>
      <c r="O305" s="24"/>
      <c r="P305" s="30"/>
      <c r="Q305" s="24"/>
      <c r="R305" s="24"/>
      <c r="S305" s="24"/>
      <c r="T305" s="24"/>
      <c r="U305" s="24"/>
      <c r="V305" s="24"/>
      <c r="W305" s="24"/>
      <c r="X305" s="24"/>
      <c r="Y305" s="24"/>
      <c r="Z305" s="89">
        <v>95</v>
      </c>
      <c r="AA305" s="89"/>
      <c r="AB305" s="27"/>
      <c r="AC305" s="27"/>
      <c r="AD305" s="26"/>
      <c r="AE305" s="27"/>
      <c r="AG305" s="88"/>
    </row>
    <row r="306" spans="2:33" ht="12.75" customHeight="1" x14ac:dyDescent="0.2">
      <c r="B306" s="46">
        <v>1</v>
      </c>
      <c r="D306" s="73" t="s">
        <v>429</v>
      </c>
      <c r="E306" s="74" t="s">
        <v>282</v>
      </c>
      <c r="F306" s="28" t="s">
        <v>264</v>
      </c>
      <c r="G306" s="28" t="s">
        <v>440</v>
      </c>
      <c r="H306" s="70" t="s">
        <v>90</v>
      </c>
      <c r="I306" s="68"/>
      <c r="J306" s="27"/>
      <c r="K306" s="27"/>
      <c r="L306" s="27"/>
      <c r="M306" s="27"/>
      <c r="N306" s="24"/>
      <c r="O306" s="24"/>
      <c r="P306" s="30"/>
      <c r="Q306" s="24"/>
      <c r="R306" s="24"/>
      <c r="S306" s="24"/>
      <c r="T306" s="24"/>
      <c r="U306" s="24"/>
      <c r="V306" s="24"/>
      <c r="W306" s="24"/>
      <c r="X306" s="30"/>
      <c r="Y306" s="24"/>
      <c r="Z306" s="89">
        <v>152</v>
      </c>
      <c r="AA306" s="89"/>
      <c r="AB306" s="27"/>
      <c r="AC306" s="27"/>
      <c r="AD306" s="26"/>
      <c r="AE306" s="27"/>
      <c r="AG306" s="88"/>
    </row>
    <row r="307" spans="2:33" ht="12.75" customHeight="1" x14ac:dyDescent="0.2">
      <c r="B307" s="46">
        <v>1</v>
      </c>
      <c r="D307" s="73" t="s">
        <v>430</v>
      </c>
      <c r="E307" s="74" t="s">
        <v>282</v>
      </c>
      <c r="F307" s="28" t="s">
        <v>441</v>
      </c>
      <c r="G307" s="28" t="s">
        <v>373</v>
      </c>
      <c r="H307" s="70" t="s">
        <v>102</v>
      </c>
      <c r="I307" s="68"/>
      <c r="J307" s="27"/>
      <c r="K307" s="27"/>
      <c r="L307" s="27"/>
      <c r="M307" s="27"/>
      <c r="N307" s="24"/>
      <c r="O307" s="24"/>
      <c r="P307" s="30"/>
      <c r="Q307" s="24"/>
      <c r="R307" s="24"/>
      <c r="S307" s="24"/>
      <c r="T307" s="24"/>
      <c r="U307" s="24"/>
      <c r="V307" s="24"/>
      <c r="W307" s="24"/>
      <c r="X307" s="30"/>
      <c r="Y307" s="24"/>
      <c r="Z307" s="89">
        <v>130</v>
      </c>
      <c r="AA307" s="89"/>
      <c r="AB307" s="27"/>
      <c r="AC307" s="27"/>
      <c r="AD307" s="26"/>
      <c r="AE307" s="27"/>
      <c r="AG307" s="88"/>
    </row>
    <row r="308" spans="2:33" ht="12.75" customHeight="1" x14ac:dyDescent="0.2">
      <c r="B308" s="46">
        <v>1</v>
      </c>
      <c r="D308" s="73"/>
      <c r="E308" s="74"/>
      <c r="F308" s="28"/>
      <c r="G308" s="28"/>
      <c r="H308" s="70"/>
      <c r="I308" s="68"/>
      <c r="J308" s="27"/>
      <c r="K308" s="27"/>
      <c r="L308" s="27"/>
      <c r="M308" s="27"/>
      <c r="N308" s="24"/>
      <c r="O308" s="24"/>
      <c r="P308" s="30"/>
      <c r="Q308" s="24"/>
      <c r="R308" s="24"/>
      <c r="S308" s="24"/>
      <c r="T308" s="24"/>
      <c r="U308" s="30"/>
      <c r="V308" s="30"/>
      <c r="W308" s="24"/>
      <c r="X308" s="30"/>
      <c r="Y308" s="24"/>
      <c r="Z308" s="89"/>
      <c r="AA308" s="89"/>
      <c r="AB308" s="27"/>
      <c r="AC308" s="27"/>
      <c r="AD308" s="26"/>
      <c r="AE308" s="27"/>
      <c r="AG308" s="88"/>
    </row>
    <row r="309" spans="2:33" ht="12.75" customHeight="1" x14ac:dyDescent="0.2">
      <c r="B309" s="46">
        <v>1</v>
      </c>
      <c r="D309" s="73" t="s">
        <v>432</v>
      </c>
      <c r="E309" s="74" t="s">
        <v>193</v>
      </c>
      <c r="F309" s="28" t="s">
        <v>443</v>
      </c>
      <c r="G309" s="28" t="s">
        <v>444</v>
      </c>
      <c r="H309" s="70" t="s">
        <v>102</v>
      </c>
      <c r="I309" s="68"/>
      <c r="J309" s="27"/>
      <c r="K309" s="27"/>
      <c r="L309" s="27"/>
      <c r="M309" s="27"/>
      <c r="N309" s="24"/>
      <c r="O309" s="24"/>
      <c r="P309" s="30"/>
      <c r="Q309" s="24"/>
      <c r="R309" s="24"/>
      <c r="S309" s="24"/>
      <c r="T309" s="24"/>
      <c r="U309" s="30"/>
      <c r="V309" s="30"/>
      <c r="W309" s="24"/>
      <c r="X309" s="30"/>
      <c r="Y309" s="24"/>
      <c r="Z309" s="89"/>
      <c r="AA309" s="89">
        <f>115+17+5</f>
        <v>137</v>
      </c>
      <c r="AB309" s="27"/>
      <c r="AC309" s="27"/>
      <c r="AD309" s="26"/>
      <c r="AE309" s="27"/>
      <c r="AG309" s="88"/>
    </row>
    <row r="310" spans="2:33" ht="12.75" customHeight="1" x14ac:dyDescent="0.2">
      <c r="B310" s="46">
        <v>1</v>
      </c>
      <c r="D310" s="73" t="s">
        <v>442</v>
      </c>
      <c r="E310" s="74" t="s">
        <v>198</v>
      </c>
      <c r="F310" s="66" t="s">
        <v>281</v>
      </c>
      <c r="G310" s="28" t="s">
        <v>445</v>
      </c>
      <c r="H310" s="71" t="s">
        <v>90</v>
      </c>
      <c r="I310" s="68"/>
      <c r="J310" s="27"/>
      <c r="K310" s="27"/>
      <c r="L310" s="27"/>
      <c r="M310" s="27"/>
      <c r="N310" s="24"/>
      <c r="O310" s="24"/>
      <c r="P310" s="30"/>
      <c r="Q310" s="24"/>
      <c r="R310" s="24"/>
      <c r="S310" s="24"/>
      <c r="T310" s="24"/>
      <c r="U310" s="30"/>
      <c r="V310" s="30"/>
      <c r="W310" s="24"/>
      <c r="X310" s="30"/>
      <c r="Y310" s="24"/>
      <c r="Z310" s="89"/>
      <c r="AA310" s="89">
        <v>28</v>
      </c>
      <c r="AB310" s="27"/>
      <c r="AC310" s="27"/>
      <c r="AD310" s="26"/>
      <c r="AE310" s="27"/>
      <c r="AG310" s="88"/>
    </row>
    <row r="311" spans="2:33" ht="12.75" customHeight="1" x14ac:dyDescent="0.2">
      <c r="B311" s="46">
        <v>1</v>
      </c>
      <c r="D311" s="73"/>
      <c r="E311" s="74"/>
      <c r="F311" s="66"/>
      <c r="G311" s="28"/>
      <c r="H311" s="70"/>
      <c r="I311" s="29"/>
      <c r="J311" s="27"/>
      <c r="K311" s="27"/>
      <c r="L311" s="27"/>
      <c r="M311" s="27"/>
      <c r="N311" s="24"/>
      <c r="O311" s="24"/>
      <c r="P311" s="30"/>
      <c r="Q311" s="24"/>
      <c r="R311" s="24"/>
      <c r="S311" s="24"/>
      <c r="T311" s="24"/>
      <c r="U311" s="30"/>
      <c r="V311" s="30"/>
      <c r="W311" s="24"/>
      <c r="X311" s="30"/>
      <c r="Y311" s="24"/>
      <c r="Z311" s="89"/>
      <c r="AA311" s="89"/>
      <c r="AB311" s="27"/>
      <c r="AC311" s="27"/>
      <c r="AD311" s="26"/>
      <c r="AE311" s="27"/>
      <c r="AG311" s="88"/>
    </row>
    <row r="312" spans="2:33" ht="12.75" customHeight="1" x14ac:dyDescent="0.2">
      <c r="B312" s="46">
        <v>1</v>
      </c>
      <c r="D312" s="73" t="s">
        <v>447</v>
      </c>
      <c r="E312" s="74" t="s">
        <v>197</v>
      </c>
      <c r="F312" s="66" t="s">
        <v>448</v>
      </c>
      <c r="G312" s="28" t="s">
        <v>163</v>
      </c>
      <c r="H312" s="71" t="s">
        <v>92</v>
      </c>
      <c r="I312" s="29"/>
      <c r="J312" s="27"/>
      <c r="K312" s="27"/>
      <c r="L312" s="27"/>
      <c r="M312" s="27"/>
      <c r="N312" s="24"/>
      <c r="O312" s="24"/>
      <c r="P312" s="30"/>
      <c r="Q312" s="24"/>
      <c r="R312" s="24"/>
      <c r="S312" s="24"/>
      <c r="T312" s="24"/>
      <c r="U312" s="30"/>
      <c r="V312" s="30"/>
      <c r="W312" s="24"/>
      <c r="X312" s="30"/>
      <c r="Y312" s="24"/>
      <c r="Z312" s="89"/>
      <c r="AA312" s="89"/>
      <c r="AB312" s="82">
        <v>7.1212121212121213E-2</v>
      </c>
      <c r="AC312" s="82"/>
      <c r="AD312" s="26"/>
      <c r="AE312" s="27"/>
      <c r="AG312" s="88"/>
    </row>
    <row r="313" spans="2:33" ht="12.75" customHeight="1" x14ac:dyDescent="0.2">
      <c r="B313" s="46">
        <v>1</v>
      </c>
      <c r="D313" s="73"/>
      <c r="E313" s="24"/>
      <c r="F313" s="66"/>
      <c r="G313" s="28"/>
      <c r="H313" s="75"/>
      <c r="I313" s="29"/>
      <c r="J313" s="27"/>
      <c r="K313" s="27"/>
      <c r="L313" s="27"/>
      <c r="M313" s="27"/>
      <c r="N313" s="24"/>
      <c r="O313" s="24"/>
      <c r="P313" s="30"/>
      <c r="Q313" s="24"/>
      <c r="R313" s="24"/>
      <c r="S313" s="24"/>
      <c r="T313" s="24"/>
      <c r="U313" s="30"/>
      <c r="V313" s="30"/>
      <c r="W313" s="24"/>
      <c r="X313" s="30"/>
      <c r="Y313" s="24"/>
      <c r="Z313" s="89"/>
      <c r="AA313" s="89"/>
      <c r="AB313" s="27"/>
      <c r="AC313" s="27"/>
      <c r="AD313" s="26"/>
      <c r="AE313" s="27"/>
    </row>
    <row r="314" spans="2:33" ht="12.75" customHeight="1" x14ac:dyDescent="0.2">
      <c r="B314" s="46">
        <v>1</v>
      </c>
      <c r="D314" s="73" t="s">
        <v>446</v>
      </c>
      <c r="E314" s="74" t="s">
        <v>197</v>
      </c>
      <c r="F314" s="66" t="s">
        <v>449</v>
      </c>
      <c r="G314" s="28" t="s">
        <v>163</v>
      </c>
      <c r="H314" s="71" t="s">
        <v>92</v>
      </c>
      <c r="I314" s="29"/>
      <c r="J314" s="27"/>
      <c r="K314" s="27"/>
      <c r="L314" s="27"/>
      <c r="M314" s="27"/>
      <c r="N314" s="24"/>
      <c r="O314" s="24"/>
      <c r="P314" s="30"/>
      <c r="Q314" s="24"/>
      <c r="R314" s="24"/>
      <c r="S314" s="24"/>
      <c r="T314" s="24"/>
      <c r="U314" s="30"/>
      <c r="V314" s="30"/>
      <c r="W314" s="24"/>
      <c r="X314" s="30"/>
      <c r="Y314" s="24"/>
      <c r="Z314" s="89"/>
      <c r="AA314" s="89"/>
      <c r="AB314" s="27"/>
      <c r="AC314" s="82">
        <f>375/5280</f>
        <v>7.1022727272727279E-2</v>
      </c>
      <c r="AD314" s="26"/>
      <c r="AE314" s="27"/>
      <c r="AG314" s="88"/>
    </row>
    <row r="315" spans="2:33" ht="12.75" customHeight="1" x14ac:dyDescent="0.2">
      <c r="B315" s="46">
        <v>1</v>
      </c>
      <c r="D315" s="73"/>
      <c r="E315" s="74"/>
      <c r="F315" s="28"/>
      <c r="G315" s="28"/>
      <c r="H315" s="75"/>
      <c r="I315" s="29"/>
      <c r="J315" s="27"/>
      <c r="K315" s="27"/>
      <c r="L315" s="27"/>
      <c r="M315" s="27"/>
      <c r="N315" s="24"/>
      <c r="O315" s="24"/>
      <c r="P315" s="30"/>
      <c r="Q315" s="24"/>
      <c r="R315" s="24"/>
      <c r="S315" s="24"/>
      <c r="T315" s="24"/>
      <c r="U315" s="24"/>
      <c r="V315" s="24"/>
      <c r="W315" s="24"/>
      <c r="X315" s="30"/>
      <c r="Y315" s="24"/>
      <c r="Z315" s="89"/>
      <c r="AA315" s="89"/>
      <c r="AB315" s="27"/>
      <c r="AC315" s="27"/>
      <c r="AD315" s="26"/>
      <c r="AE315" s="27"/>
      <c r="AG315" s="88"/>
    </row>
    <row r="316" spans="2:33" ht="12.75" customHeight="1" x14ac:dyDescent="0.2">
      <c r="B316" s="46">
        <v>1</v>
      </c>
      <c r="D316" s="75" t="s">
        <v>450</v>
      </c>
      <c r="E316" s="74" t="s">
        <v>197</v>
      </c>
      <c r="F316" s="66" t="s">
        <v>449</v>
      </c>
      <c r="G316" s="28" t="s">
        <v>163</v>
      </c>
      <c r="H316" s="71" t="s">
        <v>92</v>
      </c>
      <c r="I316" s="71" t="s">
        <v>92</v>
      </c>
      <c r="J316" s="27"/>
      <c r="K316" s="27"/>
      <c r="L316" s="27"/>
      <c r="M316" s="27"/>
      <c r="N316" s="24"/>
      <c r="O316" s="24"/>
      <c r="P316" s="30"/>
      <c r="Q316" s="24"/>
      <c r="R316" s="24"/>
      <c r="S316" s="24"/>
      <c r="T316" s="24"/>
      <c r="U316" s="24"/>
      <c r="V316" s="24"/>
      <c r="W316" s="24"/>
      <c r="X316" s="30"/>
      <c r="Y316" s="24"/>
      <c r="Z316" s="89"/>
      <c r="AA316" s="89"/>
      <c r="AB316" s="27"/>
      <c r="AC316" s="27"/>
      <c r="AD316" s="27">
        <v>7.0999999999999994E-2</v>
      </c>
      <c r="AE316" s="27"/>
      <c r="AG316" s="88"/>
    </row>
    <row r="317" spans="2:33" ht="12.75" customHeight="1" x14ac:dyDescent="0.2">
      <c r="B317" s="46">
        <v>1</v>
      </c>
      <c r="D317" s="75"/>
      <c r="E317" s="74"/>
      <c r="F317" s="28"/>
      <c r="G317" s="28"/>
      <c r="H317" s="75"/>
      <c r="I317" s="29"/>
      <c r="J317" s="27"/>
      <c r="K317" s="27"/>
      <c r="L317" s="27"/>
      <c r="M317" s="27"/>
      <c r="N317" s="24"/>
      <c r="O317" s="24"/>
      <c r="P317" s="30"/>
      <c r="Q317" s="24"/>
      <c r="R317" s="24"/>
      <c r="S317" s="24"/>
      <c r="T317" s="24"/>
      <c r="U317" s="24"/>
      <c r="V317" s="24"/>
      <c r="W317" s="24"/>
      <c r="X317" s="30"/>
      <c r="Y317" s="24"/>
      <c r="Z317" s="89"/>
      <c r="AA317" s="89"/>
      <c r="AB317" s="27"/>
      <c r="AC317" s="27"/>
      <c r="AD317" s="26"/>
      <c r="AE317" s="27"/>
      <c r="AG317" s="88"/>
    </row>
    <row r="318" spans="2:33" ht="12.75" customHeight="1" x14ac:dyDescent="0.2">
      <c r="B318" s="46">
        <v>1</v>
      </c>
      <c r="D318" s="75" t="s">
        <v>76</v>
      </c>
      <c r="E318" s="74" t="s">
        <v>451</v>
      </c>
      <c r="F318" s="137" t="s">
        <v>453</v>
      </c>
      <c r="G318" s="138"/>
      <c r="H318" s="75" t="s">
        <v>102</v>
      </c>
      <c r="I318" s="29"/>
      <c r="J318" s="27"/>
      <c r="K318" s="27"/>
      <c r="L318" s="27"/>
      <c r="M318" s="27"/>
      <c r="N318" s="24"/>
      <c r="O318" s="24"/>
      <c r="P318" s="30"/>
      <c r="Q318" s="24"/>
      <c r="R318" s="24"/>
      <c r="S318" s="24"/>
      <c r="T318" s="24"/>
      <c r="U318" s="24"/>
      <c r="V318" s="24"/>
      <c r="W318" s="24"/>
      <c r="X318" s="30"/>
      <c r="Y318" s="24"/>
      <c r="Z318" s="89"/>
      <c r="AA318" s="89"/>
      <c r="AB318" s="27"/>
      <c r="AC318" s="27"/>
      <c r="AD318" s="26"/>
      <c r="AE318" s="30">
        <v>1</v>
      </c>
      <c r="AG318" s="88"/>
    </row>
    <row r="319" spans="2:33" ht="12.75" customHeight="1" x14ac:dyDescent="0.2">
      <c r="B319" s="46">
        <v>1</v>
      </c>
      <c r="D319" s="75" t="s">
        <v>77</v>
      </c>
      <c r="E319" s="74" t="s">
        <v>451</v>
      </c>
      <c r="F319" s="116" t="s">
        <v>452</v>
      </c>
      <c r="G319" s="117"/>
      <c r="H319" s="75" t="s">
        <v>102</v>
      </c>
      <c r="I319" s="29"/>
      <c r="J319" s="27"/>
      <c r="K319" s="27"/>
      <c r="L319" s="27"/>
      <c r="M319" s="27"/>
      <c r="N319" s="24"/>
      <c r="O319" s="24"/>
      <c r="P319" s="30"/>
      <c r="Q319" s="24"/>
      <c r="R319" s="24"/>
      <c r="S319" s="24"/>
      <c r="T319" s="24"/>
      <c r="U319" s="24"/>
      <c r="V319" s="24"/>
      <c r="W319" s="24"/>
      <c r="X319" s="30"/>
      <c r="Y319" s="24"/>
      <c r="Z319" s="89"/>
      <c r="AA319" s="89"/>
      <c r="AB319" s="27"/>
      <c r="AC319" s="27"/>
      <c r="AD319" s="26"/>
      <c r="AE319" s="30">
        <v>1</v>
      </c>
      <c r="AG319" s="88"/>
    </row>
    <row r="320" spans="2:33" ht="12.75" customHeight="1" x14ac:dyDescent="0.2">
      <c r="B320" s="46">
        <v>1</v>
      </c>
      <c r="D320" s="75"/>
      <c r="E320" s="74"/>
      <c r="F320" s="91"/>
      <c r="G320" s="91"/>
      <c r="H320" s="75"/>
      <c r="I320" s="29"/>
      <c r="J320" s="27"/>
      <c r="K320" s="27"/>
      <c r="L320" s="27"/>
      <c r="M320" s="27"/>
      <c r="N320" s="24"/>
      <c r="O320" s="24"/>
      <c r="P320" s="30"/>
      <c r="Q320" s="24"/>
      <c r="R320" s="24"/>
      <c r="S320" s="24"/>
      <c r="T320" s="24"/>
      <c r="U320" s="24"/>
      <c r="V320" s="24"/>
      <c r="W320" s="24"/>
      <c r="X320" s="30"/>
      <c r="Y320" s="24"/>
      <c r="Z320" s="89"/>
      <c r="AA320" s="89"/>
      <c r="AB320" s="27"/>
      <c r="AC320" s="27"/>
      <c r="AD320" s="26"/>
      <c r="AE320" s="30"/>
      <c r="AG320" s="88"/>
    </row>
    <row r="321" spans="2:33" ht="12.75" customHeight="1" x14ac:dyDescent="0.2">
      <c r="B321" s="46">
        <v>1</v>
      </c>
      <c r="D321" s="75" t="s">
        <v>500</v>
      </c>
      <c r="E321" s="74" t="s">
        <v>194</v>
      </c>
      <c r="F321" s="28" t="s">
        <v>501</v>
      </c>
      <c r="G321" s="28" t="s">
        <v>507</v>
      </c>
      <c r="H321" s="75" t="s">
        <v>90</v>
      </c>
      <c r="I321" s="29"/>
      <c r="J321" s="27"/>
      <c r="K321" s="27"/>
      <c r="L321" s="27"/>
      <c r="M321" s="27"/>
      <c r="N321" s="25"/>
      <c r="O321" s="25">
        <f>(7755-6674)/5280</f>
        <v>0.20473484848484849</v>
      </c>
      <c r="P321" s="30"/>
      <c r="Q321" s="24"/>
      <c r="R321" s="24"/>
      <c r="S321" s="24"/>
      <c r="T321" s="24"/>
      <c r="U321" s="24"/>
      <c r="V321" s="24"/>
      <c r="W321" s="24"/>
      <c r="X321" s="30"/>
      <c r="Y321" s="24"/>
      <c r="Z321" s="89"/>
      <c r="AA321" s="89"/>
      <c r="AB321" s="27"/>
      <c r="AC321" s="27"/>
      <c r="AD321" s="26"/>
      <c r="AE321" s="30"/>
    </row>
    <row r="322" spans="2:33" ht="12.75" customHeight="1" x14ac:dyDescent="0.2">
      <c r="B322" s="46">
        <v>1</v>
      </c>
      <c r="D322" s="75" t="s">
        <v>502</v>
      </c>
      <c r="E322" s="74" t="s">
        <v>196</v>
      </c>
      <c r="F322" s="28" t="s">
        <v>503</v>
      </c>
      <c r="G322" s="28" t="s">
        <v>504</v>
      </c>
      <c r="H322" s="75" t="s">
        <v>90</v>
      </c>
      <c r="I322" s="29"/>
      <c r="J322" s="27"/>
      <c r="K322" s="27"/>
      <c r="L322" s="27"/>
      <c r="M322" s="27"/>
      <c r="N322" s="25">
        <f>50/5280</f>
        <v>9.46969696969697E-3</v>
      </c>
      <c r="O322" s="25"/>
      <c r="P322" s="30"/>
      <c r="Q322" s="24"/>
      <c r="R322" s="24"/>
      <c r="S322" s="24"/>
      <c r="T322" s="24"/>
      <c r="U322" s="24"/>
      <c r="V322" s="24"/>
      <c r="W322" s="24"/>
      <c r="X322" s="30"/>
      <c r="Y322" s="24"/>
      <c r="Z322" s="89"/>
      <c r="AA322" s="89"/>
      <c r="AB322" s="27"/>
      <c r="AC322" s="27"/>
      <c r="AD322" s="26"/>
      <c r="AE322" s="30"/>
      <c r="AG322" s="88"/>
    </row>
    <row r="323" spans="2:33" ht="12.75" customHeight="1" x14ac:dyDescent="0.2">
      <c r="B323" s="46">
        <v>1</v>
      </c>
      <c r="D323" s="75" t="s">
        <v>505</v>
      </c>
      <c r="E323" s="74" t="s">
        <v>197</v>
      </c>
      <c r="F323" s="28" t="s">
        <v>507</v>
      </c>
      <c r="G323" s="28" t="s">
        <v>508</v>
      </c>
      <c r="H323" s="75" t="s">
        <v>90</v>
      </c>
      <c r="I323" s="29"/>
      <c r="J323" s="27"/>
      <c r="K323" s="27"/>
      <c r="L323" s="27"/>
      <c r="M323" s="27"/>
      <c r="N323" s="24"/>
      <c r="O323" s="24"/>
      <c r="P323" s="30"/>
      <c r="Q323" s="24"/>
      <c r="R323" s="24">
        <f>7905-7755</f>
        <v>150</v>
      </c>
      <c r="S323" s="24"/>
      <c r="T323" s="24"/>
      <c r="U323" s="24"/>
      <c r="V323" s="24"/>
      <c r="W323" s="24"/>
      <c r="X323" s="30"/>
      <c r="Y323" s="24"/>
      <c r="Z323" s="89"/>
      <c r="AA323" s="89"/>
      <c r="AB323" s="27"/>
      <c r="AC323" s="27"/>
      <c r="AD323" s="26"/>
      <c r="AE323" s="27"/>
      <c r="AG323" s="88"/>
    </row>
    <row r="324" spans="2:33" ht="12.75" customHeight="1" x14ac:dyDescent="0.2">
      <c r="B324" s="46">
        <v>1</v>
      </c>
      <c r="D324" s="75" t="s">
        <v>506</v>
      </c>
      <c r="E324" s="74" t="s">
        <v>197</v>
      </c>
      <c r="F324" s="28" t="s">
        <v>507</v>
      </c>
      <c r="G324" s="28" t="s">
        <v>508</v>
      </c>
      <c r="H324" s="75" t="s">
        <v>90</v>
      </c>
      <c r="I324" s="29"/>
      <c r="J324" s="27"/>
      <c r="K324" s="27"/>
      <c r="L324" s="27"/>
      <c r="M324" s="27"/>
      <c r="N324" s="24"/>
      <c r="O324" s="24"/>
      <c r="P324" s="30"/>
      <c r="Q324" s="24"/>
      <c r="R324" s="24">
        <f>7905-7755</f>
        <v>150</v>
      </c>
      <c r="S324" s="24"/>
      <c r="T324" s="24"/>
      <c r="U324" s="24"/>
      <c r="V324" s="24"/>
      <c r="W324" s="24"/>
      <c r="X324" s="30"/>
      <c r="Y324" s="24"/>
      <c r="Z324" s="89"/>
      <c r="AA324" s="89"/>
      <c r="AB324" s="27"/>
      <c r="AC324" s="27"/>
      <c r="AD324" s="26"/>
      <c r="AE324" s="27"/>
      <c r="AG324" s="88"/>
    </row>
    <row r="325" spans="2:33" ht="12.75" customHeight="1" x14ac:dyDescent="0.2">
      <c r="B325" s="46">
        <v>1</v>
      </c>
      <c r="D325" s="75" t="s">
        <v>500</v>
      </c>
      <c r="E325" s="74" t="s">
        <v>197</v>
      </c>
      <c r="F325" s="28" t="s">
        <v>509</v>
      </c>
      <c r="G325" s="28" t="s">
        <v>510</v>
      </c>
      <c r="H325" s="75" t="s">
        <v>90</v>
      </c>
      <c r="I325" s="29"/>
      <c r="J325" s="27"/>
      <c r="K325" s="27"/>
      <c r="L325" s="27"/>
      <c r="M325" s="27"/>
      <c r="N325" s="24"/>
      <c r="O325" s="25">
        <f>(7951-7762)/5280</f>
        <v>3.5795454545454547E-2</v>
      </c>
      <c r="P325" s="30"/>
      <c r="Q325" s="24"/>
      <c r="R325" s="24"/>
      <c r="S325" s="24"/>
      <c r="T325" s="24"/>
      <c r="U325" s="24"/>
      <c r="V325" s="24"/>
      <c r="W325" s="24"/>
      <c r="X325" s="30"/>
      <c r="Y325" s="24"/>
      <c r="Z325" s="89"/>
      <c r="AA325" s="89"/>
      <c r="AB325" s="27"/>
      <c r="AC325" s="27"/>
      <c r="AD325" s="26"/>
      <c r="AE325" s="27"/>
      <c r="AG325" s="88"/>
    </row>
    <row r="326" spans="2:33" ht="12.75" customHeight="1" x14ac:dyDescent="0.2">
      <c r="B326" s="46">
        <v>1</v>
      </c>
      <c r="D326" s="75" t="s">
        <v>511</v>
      </c>
      <c r="E326" s="74" t="s">
        <v>197</v>
      </c>
      <c r="F326" s="28" t="s">
        <v>267</v>
      </c>
      <c r="G326" s="28" t="s">
        <v>512</v>
      </c>
      <c r="H326" s="75" t="s">
        <v>90</v>
      </c>
      <c r="I326" s="29"/>
      <c r="J326" s="27"/>
      <c r="K326" s="27"/>
      <c r="L326" s="27"/>
      <c r="M326" s="27"/>
      <c r="N326" s="24"/>
      <c r="O326" s="25">
        <f>200/5280</f>
        <v>3.787878787878788E-2</v>
      </c>
      <c r="P326" s="30"/>
      <c r="Q326" s="24"/>
      <c r="R326" s="24"/>
      <c r="S326" s="24"/>
      <c r="T326" s="24"/>
      <c r="U326" s="24"/>
      <c r="V326" s="24"/>
      <c r="W326" s="24"/>
      <c r="X326" s="24"/>
      <c r="Y326" s="24"/>
      <c r="Z326" s="89"/>
      <c r="AA326" s="89"/>
      <c r="AB326" s="27"/>
      <c r="AC326" s="27"/>
      <c r="AD326" s="26"/>
      <c r="AE326" s="27"/>
    </row>
    <row r="327" spans="2:33" ht="12.75" customHeight="1" x14ac:dyDescent="0.2">
      <c r="B327" s="46">
        <v>1</v>
      </c>
      <c r="D327" s="75" t="s">
        <v>525</v>
      </c>
      <c r="E327" s="74" t="s">
        <v>261</v>
      </c>
      <c r="F327" s="28" t="s">
        <v>280</v>
      </c>
      <c r="G327" s="28" t="s">
        <v>512</v>
      </c>
      <c r="H327" s="75" t="s">
        <v>90</v>
      </c>
      <c r="I327" s="29"/>
      <c r="J327" s="27"/>
      <c r="K327" s="27"/>
      <c r="L327" s="27"/>
      <c r="M327" s="27"/>
      <c r="N327" s="24"/>
      <c r="O327" s="25">
        <f>(8521-8335)/5280</f>
        <v>3.5227272727272725E-2</v>
      </c>
      <c r="P327" s="30"/>
      <c r="Q327" s="24"/>
      <c r="R327" s="24"/>
      <c r="S327" s="24"/>
      <c r="T327" s="24"/>
      <c r="U327" s="24"/>
      <c r="V327" s="24"/>
      <c r="W327" s="24"/>
      <c r="X327" s="24"/>
      <c r="Y327" s="24"/>
      <c r="Z327" s="89"/>
      <c r="AA327" s="89"/>
      <c r="AB327" s="27"/>
      <c r="AC327" s="27"/>
      <c r="AD327" s="26"/>
      <c r="AE327" s="27"/>
    </row>
    <row r="328" spans="2:33" ht="12.75" customHeight="1" x14ac:dyDescent="0.2">
      <c r="B328" s="46">
        <v>1</v>
      </c>
      <c r="D328" s="75" t="s">
        <v>514</v>
      </c>
      <c r="E328" s="74" t="s">
        <v>261</v>
      </c>
      <c r="F328" s="28" t="s">
        <v>513</v>
      </c>
      <c r="G328" s="28" t="s">
        <v>512</v>
      </c>
      <c r="H328" s="75" t="s">
        <v>90</v>
      </c>
      <c r="I328" s="29"/>
      <c r="J328" s="27"/>
      <c r="K328" s="27"/>
      <c r="L328" s="27"/>
      <c r="M328" s="27"/>
      <c r="N328" s="30"/>
      <c r="O328" s="24"/>
      <c r="P328" s="30"/>
      <c r="Q328" s="24"/>
      <c r="R328" s="24">
        <f>8521-8367</f>
        <v>154</v>
      </c>
      <c r="S328" s="24"/>
      <c r="T328" s="24"/>
      <c r="U328" s="24"/>
      <c r="V328" s="24"/>
      <c r="W328" s="24"/>
      <c r="X328" s="30"/>
      <c r="Y328" s="24"/>
      <c r="Z328" s="89"/>
      <c r="AA328" s="89"/>
      <c r="AB328" s="27"/>
      <c r="AC328" s="27"/>
      <c r="AD328" s="26"/>
      <c r="AE328" s="27"/>
      <c r="AG328" s="88"/>
    </row>
    <row r="329" spans="2:33" ht="12.75" customHeight="1" x14ac:dyDescent="0.2">
      <c r="B329" s="46">
        <v>1</v>
      </c>
      <c r="D329" s="75" t="s">
        <v>515</v>
      </c>
      <c r="E329" s="74" t="s">
        <v>261</v>
      </c>
      <c r="F329" s="28" t="s">
        <v>513</v>
      </c>
      <c r="G329" s="28" t="s">
        <v>512</v>
      </c>
      <c r="H329" s="75" t="s">
        <v>90</v>
      </c>
      <c r="I329" s="29"/>
      <c r="J329" s="27"/>
      <c r="K329" s="27"/>
      <c r="L329" s="27"/>
      <c r="M329" s="27"/>
      <c r="N329" s="30"/>
      <c r="O329" s="24"/>
      <c r="P329" s="30"/>
      <c r="Q329" s="24"/>
      <c r="R329" s="24">
        <f>8521-8367</f>
        <v>154</v>
      </c>
      <c r="S329" s="24"/>
      <c r="T329" s="24"/>
      <c r="U329" s="24"/>
      <c r="V329" s="24"/>
      <c r="W329" s="24"/>
      <c r="X329" s="30"/>
      <c r="Y329" s="24"/>
      <c r="Z329" s="89"/>
      <c r="AA329" s="89"/>
      <c r="AB329" s="27"/>
      <c r="AC329" s="27"/>
      <c r="AD329" s="26"/>
      <c r="AE329" s="27"/>
      <c r="AG329" s="88"/>
    </row>
    <row r="330" spans="2:33" ht="12.75" customHeight="1" x14ac:dyDescent="0.2">
      <c r="B330" s="46">
        <v>1</v>
      </c>
      <c r="D330" s="75" t="s">
        <v>516</v>
      </c>
      <c r="E330" s="74" t="s">
        <v>261</v>
      </c>
      <c r="F330" s="28" t="s">
        <v>512</v>
      </c>
      <c r="G330" s="28" t="s">
        <v>517</v>
      </c>
      <c r="H330" s="75" t="s">
        <v>90</v>
      </c>
      <c r="I330" s="32"/>
      <c r="J330" s="27"/>
      <c r="K330" s="27"/>
      <c r="L330" s="27"/>
      <c r="M330" s="27"/>
      <c r="N330" s="30"/>
      <c r="O330" s="25">
        <f>(9200-8521)/5280</f>
        <v>0.12859848484848485</v>
      </c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5"/>
      <c r="AC330" s="27"/>
      <c r="AD330" s="26"/>
      <c r="AE330" s="27"/>
      <c r="AG330" s="88"/>
    </row>
    <row r="331" spans="2:33" ht="12.75" customHeight="1" x14ac:dyDescent="0.2">
      <c r="B331" s="46">
        <v>1</v>
      </c>
      <c r="D331" s="75" t="s">
        <v>518</v>
      </c>
      <c r="E331" s="74" t="s">
        <v>322</v>
      </c>
      <c r="F331" s="28" t="s">
        <v>517</v>
      </c>
      <c r="G331" s="28" t="s">
        <v>520</v>
      </c>
      <c r="H331" s="75" t="s">
        <v>90</v>
      </c>
      <c r="I331" s="32"/>
      <c r="J331" s="27"/>
      <c r="K331" s="27"/>
      <c r="L331" s="27"/>
      <c r="M331" s="27"/>
      <c r="N331" s="27"/>
      <c r="O331" s="24"/>
      <c r="P331" s="24"/>
      <c r="Q331" s="24"/>
      <c r="R331" s="24">
        <f>9292-9200</f>
        <v>92</v>
      </c>
      <c r="S331" s="24"/>
      <c r="T331" s="24"/>
      <c r="U331" s="24"/>
      <c r="V331" s="24"/>
      <c r="W331" s="24"/>
      <c r="X331" s="24"/>
      <c r="Y331" s="24"/>
      <c r="Z331" s="24"/>
      <c r="AA331" s="24"/>
      <c r="AB331" s="25"/>
      <c r="AC331" s="27"/>
      <c r="AD331" s="26"/>
      <c r="AE331" s="27"/>
      <c r="AG331" s="88"/>
    </row>
    <row r="332" spans="2:33" ht="12.75" customHeight="1" x14ac:dyDescent="0.2">
      <c r="B332" s="46">
        <v>1</v>
      </c>
      <c r="D332" s="75" t="s">
        <v>519</v>
      </c>
      <c r="E332" s="74" t="s">
        <v>322</v>
      </c>
      <c r="F332" s="28" t="s">
        <v>521</v>
      </c>
      <c r="G332" s="28" t="s">
        <v>520</v>
      </c>
      <c r="H332" s="75" t="s">
        <v>90</v>
      </c>
      <c r="I332" s="32"/>
      <c r="J332" s="27"/>
      <c r="K332" s="27"/>
      <c r="L332" s="27"/>
      <c r="M332" s="27"/>
      <c r="N332" s="30"/>
      <c r="O332" s="24"/>
      <c r="P332" s="24"/>
      <c r="Q332" s="24"/>
      <c r="R332" s="24">
        <f>9292-9204</f>
        <v>88</v>
      </c>
      <c r="S332" s="24"/>
      <c r="T332" s="24"/>
      <c r="U332" s="24"/>
      <c r="V332" s="24"/>
      <c r="W332" s="24"/>
      <c r="X332" s="24"/>
      <c r="Y332" s="24"/>
      <c r="Z332" s="24"/>
      <c r="AA332" s="24"/>
      <c r="AB332" s="25"/>
      <c r="AC332" s="27"/>
      <c r="AD332" s="26"/>
      <c r="AE332" s="27"/>
      <c r="AG332" s="88"/>
    </row>
    <row r="333" spans="2:33" ht="12.75" customHeight="1" x14ac:dyDescent="0.2">
      <c r="B333" s="46">
        <v>1</v>
      </c>
      <c r="D333" s="75" t="s">
        <v>522</v>
      </c>
      <c r="E333" s="74" t="s">
        <v>322</v>
      </c>
      <c r="F333" s="28" t="s">
        <v>523</v>
      </c>
      <c r="G333" s="28" t="s">
        <v>524</v>
      </c>
      <c r="H333" s="75" t="s">
        <v>90</v>
      </c>
      <c r="I333" s="29"/>
      <c r="J333" s="27"/>
      <c r="K333" s="27"/>
      <c r="L333" s="27"/>
      <c r="M333" s="27"/>
      <c r="N333" s="30"/>
      <c r="O333" s="27">
        <f>(9913-9205)/5280</f>
        <v>0.13409090909090909</v>
      </c>
      <c r="P333" s="30"/>
      <c r="Q333" s="24"/>
      <c r="R333" s="30"/>
      <c r="S333" s="30"/>
      <c r="T333" s="30"/>
      <c r="U333" s="30"/>
      <c r="V333" s="30"/>
      <c r="W333" s="30"/>
      <c r="X333" s="30"/>
      <c r="Y333" s="30"/>
      <c r="Z333" s="89"/>
      <c r="AA333" s="24"/>
      <c r="AB333" s="25"/>
      <c r="AC333" s="27"/>
      <c r="AD333" s="26"/>
      <c r="AE333" s="27"/>
      <c r="AG333" s="88"/>
    </row>
    <row r="334" spans="2:33" ht="12.75" customHeight="1" x14ac:dyDescent="0.2">
      <c r="B334" s="46">
        <v>1</v>
      </c>
      <c r="D334" s="75"/>
      <c r="E334" s="74"/>
      <c r="F334" s="28"/>
      <c r="G334" s="28"/>
      <c r="H334" s="75"/>
      <c r="I334" s="29"/>
      <c r="J334" s="27"/>
      <c r="K334" s="27"/>
      <c r="L334" s="27"/>
      <c r="M334" s="27"/>
      <c r="N334" s="30"/>
      <c r="O334" s="30"/>
      <c r="P334" s="30"/>
      <c r="Q334" s="24"/>
      <c r="R334" s="30"/>
      <c r="S334" s="30"/>
      <c r="T334" s="30"/>
      <c r="U334" s="30"/>
      <c r="V334" s="30"/>
      <c r="W334" s="30"/>
      <c r="X334" s="30"/>
      <c r="Y334" s="30"/>
      <c r="Z334" s="89"/>
      <c r="AA334" s="24"/>
      <c r="AB334" s="25"/>
      <c r="AC334" s="27"/>
      <c r="AD334" s="26"/>
      <c r="AE334" s="27"/>
      <c r="AG334" s="88"/>
    </row>
    <row r="335" spans="2:33" ht="12.75" customHeight="1" x14ac:dyDescent="0.2">
      <c r="B335" s="46">
        <v>1</v>
      </c>
      <c r="D335" s="75"/>
      <c r="E335" s="74"/>
      <c r="F335" s="28"/>
      <c r="G335" s="28"/>
      <c r="H335" s="75"/>
      <c r="I335" s="29"/>
      <c r="J335" s="27"/>
      <c r="K335" s="27"/>
      <c r="L335" s="27"/>
      <c r="M335" s="27"/>
      <c r="N335" s="30"/>
      <c r="O335" s="30"/>
      <c r="P335" s="30"/>
      <c r="Q335" s="24"/>
      <c r="R335" s="30"/>
      <c r="S335" s="30"/>
      <c r="T335" s="30"/>
      <c r="U335" s="30"/>
      <c r="V335" s="30"/>
      <c r="W335" s="30"/>
      <c r="X335" s="30"/>
      <c r="Y335" s="30"/>
      <c r="Z335" s="89"/>
      <c r="AA335" s="24"/>
      <c r="AB335" s="25"/>
      <c r="AC335" s="27"/>
      <c r="AD335" s="26"/>
      <c r="AE335" s="27"/>
      <c r="AG335" s="88"/>
    </row>
    <row r="336" spans="2:33" ht="12.75" customHeight="1" x14ac:dyDescent="0.2">
      <c r="B336" s="46">
        <v>1</v>
      </c>
      <c r="D336" s="75"/>
      <c r="E336" s="74"/>
      <c r="F336" s="28"/>
      <c r="G336" s="28"/>
      <c r="H336" s="75"/>
      <c r="I336" s="29"/>
      <c r="J336" s="27"/>
      <c r="K336" s="27"/>
      <c r="L336" s="27"/>
      <c r="M336" s="27"/>
      <c r="N336" s="30"/>
      <c r="O336" s="30"/>
      <c r="P336" s="30"/>
      <c r="Q336" s="24"/>
      <c r="R336" s="30"/>
      <c r="S336" s="30"/>
      <c r="T336" s="30"/>
      <c r="U336" s="30"/>
      <c r="V336" s="30"/>
      <c r="W336" s="30"/>
      <c r="X336" s="30"/>
      <c r="Y336" s="30"/>
      <c r="Z336" s="89"/>
      <c r="AA336" s="24"/>
      <c r="AB336" s="25"/>
      <c r="AC336" s="27"/>
      <c r="AD336" s="26"/>
      <c r="AE336" s="27"/>
      <c r="AG336" s="88"/>
    </row>
    <row r="337" spans="2:33" ht="12.75" customHeight="1" x14ac:dyDescent="0.2">
      <c r="B337" s="46">
        <v>1</v>
      </c>
      <c r="D337" s="75"/>
      <c r="E337" s="74"/>
      <c r="F337" s="28"/>
      <c r="G337" s="28"/>
      <c r="H337" s="75"/>
      <c r="I337" s="29"/>
      <c r="J337" s="27"/>
      <c r="K337" s="27"/>
      <c r="L337" s="27"/>
      <c r="M337" s="27"/>
      <c r="N337" s="30"/>
      <c r="O337" s="30"/>
      <c r="P337" s="30"/>
      <c r="Q337" s="24"/>
      <c r="R337" s="30"/>
      <c r="S337" s="30"/>
      <c r="T337" s="30"/>
      <c r="U337" s="30"/>
      <c r="V337" s="30"/>
      <c r="W337" s="30"/>
      <c r="X337" s="30"/>
      <c r="Y337" s="30"/>
      <c r="Z337" s="89"/>
      <c r="AA337" s="24"/>
      <c r="AB337" s="25"/>
      <c r="AC337" s="27"/>
      <c r="AD337" s="26"/>
      <c r="AE337" s="27"/>
      <c r="AG337" s="88"/>
    </row>
    <row r="338" spans="2:33" ht="12.75" customHeight="1" x14ac:dyDescent="0.2">
      <c r="B338" s="46">
        <v>1</v>
      </c>
      <c r="D338" s="75"/>
      <c r="E338" s="74"/>
      <c r="F338" s="28"/>
      <c r="G338" s="28"/>
      <c r="H338" s="75"/>
      <c r="I338" s="29"/>
      <c r="J338" s="27"/>
      <c r="K338" s="27"/>
      <c r="L338" s="27"/>
      <c r="M338" s="27"/>
      <c r="N338" s="24"/>
      <c r="O338" s="24"/>
      <c r="P338" s="30"/>
      <c r="Q338" s="24"/>
      <c r="R338" s="24"/>
      <c r="S338" s="24"/>
      <c r="T338" s="24"/>
      <c r="U338" s="24"/>
      <c r="V338" s="24"/>
      <c r="W338" s="24"/>
      <c r="X338" s="24"/>
      <c r="Y338" s="24"/>
      <c r="Z338" s="89"/>
      <c r="AA338" s="89"/>
      <c r="AB338" s="27"/>
      <c r="AC338" s="27"/>
      <c r="AD338" s="26"/>
      <c r="AE338" s="27"/>
      <c r="AG338" s="88"/>
    </row>
    <row r="339" spans="2:33" ht="12.75" customHeight="1" x14ac:dyDescent="0.2">
      <c r="B339" s="46">
        <v>1</v>
      </c>
      <c r="D339" s="75"/>
      <c r="E339" s="74"/>
      <c r="F339" s="28"/>
      <c r="G339" s="28"/>
      <c r="H339" s="75"/>
      <c r="I339" s="29"/>
      <c r="J339" s="27"/>
      <c r="K339" s="27"/>
      <c r="L339" s="27"/>
      <c r="M339" s="27"/>
      <c r="N339" s="24"/>
      <c r="O339" s="24"/>
      <c r="P339" s="30"/>
      <c r="Q339" s="24"/>
      <c r="R339" s="24"/>
      <c r="S339" s="24"/>
      <c r="T339" s="24"/>
      <c r="U339" s="24"/>
      <c r="V339" s="24"/>
      <c r="W339" s="24"/>
      <c r="X339" s="24"/>
      <c r="Y339" s="24"/>
      <c r="Z339" s="89"/>
      <c r="AA339" s="89"/>
      <c r="AB339" s="27"/>
      <c r="AC339" s="27"/>
      <c r="AD339" s="26"/>
      <c r="AE339" s="27"/>
    </row>
    <row r="340" spans="2:33" ht="12.75" customHeight="1" x14ac:dyDescent="0.2">
      <c r="B340" s="46">
        <v>1</v>
      </c>
      <c r="D340" s="75"/>
      <c r="E340" s="74"/>
      <c r="F340" s="28"/>
      <c r="G340" s="28"/>
      <c r="H340" s="75"/>
      <c r="I340" s="29"/>
      <c r="J340" s="27"/>
      <c r="K340" s="27"/>
      <c r="L340" s="27"/>
      <c r="M340" s="27"/>
      <c r="N340" s="24"/>
      <c r="O340" s="24"/>
      <c r="P340" s="30"/>
      <c r="Q340" s="24"/>
      <c r="R340" s="24"/>
      <c r="S340" s="24"/>
      <c r="T340" s="24"/>
      <c r="U340" s="24"/>
      <c r="V340" s="24"/>
      <c r="W340" s="24"/>
      <c r="X340" s="24"/>
      <c r="Y340" s="24"/>
      <c r="Z340" s="89"/>
      <c r="AA340" s="89"/>
      <c r="AB340" s="27"/>
      <c r="AC340" s="27"/>
      <c r="AD340" s="26"/>
      <c r="AE340" s="27"/>
    </row>
    <row r="341" spans="2:33" ht="12.75" customHeight="1" x14ac:dyDescent="0.2">
      <c r="B341" s="46">
        <v>1</v>
      </c>
      <c r="D341" s="75"/>
      <c r="E341" s="74"/>
      <c r="F341" s="28"/>
      <c r="G341" s="28"/>
      <c r="H341" s="76"/>
      <c r="I341" s="32"/>
      <c r="J341" s="35"/>
      <c r="K341" s="35"/>
      <c r="L341" s="35"/>
      <c r="M341" s="35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90"/>
      <c r="AA341" s="90"/>
      <c r="AB341" s="35"/>
      <c r="AC341" s="35"/>
      <c r="AD341" s="36"/>
      <c r="AE341" s="35"/>
    </row>
    <row r="342" spans="2:33" ht="12.75" customHeight="1" x14ac:dyDescent="0.2">
      <c r="B342" s="46">
        <v>1</v>
      </c>
      <c r="D342" s="75"/>
      <c r="E342" s="74"/>
      <c r="F342" s="28"/>
      <c r="G342" s="28"/>
      <c r="H342" s="76"/>
      <c r="I342" s="32"/>
      <c r="J342" s="35"/>
      <c r="K342" s="35"/>
      <c r="L342" s="35"/>
      <c r="M342" s="35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90"/>
      <c r="AA342" s="90"/>
      <c r="AB342" s="35"/>
      <c r="AC342" s="35"/>
      <c r="AD342" s="36"/>
      <c r="AE342" s="35"/>
    </row>
    <row r="343" spans="2:33" ht="12.75" customHeight="1" x14ac:dyDescent="0.2">
      <c r="B343" s="46">
        <v>1</v>
      </c>
      <c r="D343" s="75"/>
      <c r="E343" s="74"/>
      <c r="F343" s="28"/>
      <c r="G343" s="28"/>
      <c r="H343" s="76"/>
      <c r="I343" s="32"/>
      <c r="J343" s="35"/>
      <c r="K343" s="35"/>
      <c r="L343" s="35"/>
      <c r="M343" s="35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90"/>
      <c r="AA343" s="90"/>
      <c r="AB343" s="35"/>
      <c r="AC343" s="35"/>
      <c r="AD343" s="36"/>
      <c r="AE343" s="35"/>
    </row>
    <row r="344" spans="2:33" ht="12.6" customHeight="1" thickBot="1" x14ac:dyDescent="0.25">
      <c r="B344" s="46">
        <v>1</v>
      </c>
      <c r="D344" s="34"/>
      <c r="E344" s="34"/>
      <c r="F344" s="37"/>
      <c r="G344" s="38"/>
      <c r="H344" s="76"/>
      <c r="I344" s="32"/>
      <c r="J344" s="32"/>
      <c r="K344" s="35"/>
      <c r="L344" s="35"/>
      <c r="M344" s="35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90"/>
      <c r="AA344" s="90"/>
      <c r="AB344" s="35"/>
      <c r="AC344" s="35"/>
      <c r="AD344" s="36"/>
      <c r="AE344" s="35"/>
    </row>
    <row r="345" spans="2:33" ht="12.6" customHeight="1" thickBot="1" x14ac:dyDescent="0.25">
      <c r="D345" s="127" t="s">
        <v>4</v>
      </c>
      <c r="E345" s="128"/>
      <c r="F345" s="128"/>
      <c r="G345" s="128"/>
      <c r="H345" s="128"/>
      <c r="I345" s="119"/>
      <c r="J345" s="119"/>
      <c r="K345" s="119"/>
      <c r="L345" s="119"/>
      <c r="M345" s="120"/>
      <c r="N345" s="85">
        <f>IF(N283="","",IF(OR(N300="", N300="LS", N300="LUMP"),IF(SUM(COUNTIF(N301:N344,"LS")+COUNTIF(N301:N344,"LUMP"))&gt;0,"LS",""),IF(SUM(N301:N344)&lt;&gt;0,SUM(N301:N344),"")))</f>
        <v>9.46969696969697E-3</v>
      </c>
      <c r="O345" s="39">
        <f>IF(O283="","",IF(OR(O300="", O300="LS", O300="LUMP"),IF(SUM(COUNTIF(O301:O344,"LS")+COUNTIF(O301:O344,"LUMP"))&gt;0,"LS",""),IF(SUM(O301:O344)&lt;&gt;0,SUM(O301:O344),"")))</f>
        <v>0.57632575757575766</v>
      </c>
      <c r="P345" s="83" t="str">
        <f>IF(P283="","",IF(OR(P300="", P300="LS", P300="LUMP"),IF(SUM(COUNTIF(P301:P344,"LS")+COUNTIF(P301:P344,"LUMP"))&gt;0,"LS",""),IF(SUM(P301:P344)&lt;&gt;0,SUM(P301:P344),"")))</f>
        <v/>
      </c>
      <c r="Q345" s="83" t="str">
        <f>IF(Q283="","",IF(OR(Q300="", Q300="LS", Q300="LUMP"),IF(SUM(COUNTIF(Q301:Q344,"LS")+COUNTIF(Q301:Q344,"LUMP"))&gt;0,"LS",""),IF(SUM(Q301:Q344)&lt;&gt;0,SUM(Q301:Q344),"")))</f>
        <v/>
      </c>
      <c r="R345" s="95">
        <f>IF(R283="","",IF(OR(R300="", R300="LS", R300="LUMP"),IF(SUM(COUNTIF(R301:R344,"LS")+COUNTIF(R301:R344,"LUMP"))&gt;0,"LS",""),IF(SUM(R301:R344)&lt;&gt;0,SUM(R301:R344),"")))</f>
        <v>788</v>
      </c>
      <c r="S345" s="39" t="str">
        <f>IF(S283="","",IF(OR(S300="", S300="LS", S300="LUMP"),IF(SUM(COUNTIF(S301:S344,"LS")+COUNTIF(S301:S344,"LUMP"))&gt;0,"LS",""),IF(SUM(S301:S344)&lt;&gt;0,SUM(S301:S344),"")))</f>
        <v/>
      </c>
      <c r="T345" s="39" t="str">
        <f>IF(T283="","",IF(OR(T300="", T300="LS", T300="LUMP"),IF(SUM(COUNTIF(T301:T344,"LS")+COUNTIF(T301:T344,"LUMP"))&gt;0,"LS",""),IF(SUM(T301:T344)&lt;&gt;0,SUM(T301:T344),"")))</f>
        <v/>
      </c>
      <c r="U345" s="39" t="str">
        <f>IF(U283="","",IF(OR(U300="", U300="LS", U300="LUMP"),IF(SUM(COUNTIF(U301:U344,"LS")+COUNTIF(U301:U344,"LUMP"))&gt;0,"LS",""),IF(SUM(U301:U344)&lt;&gt;0,SUM(U301:U344),"")))</f>
        <v/>
      </c>
      <c r="V345" s="39" t="str">
        <f>IF(V283="","",IF(OR(V300="", V300="LS", V300="LUMP"),IF(SUM(COUNTIF(V301:V344,"LS")+COUNTIF(V301:V344,"LUMP"))&gt;0,"LS",""),IF(SUM(V301:V344)&lt;&gt;0,SUM(V301:V344),"")))</f>
        <v/>
      </c>
      <c r="W345" s="39" t="str">
        <f>IF(W283="","",IF(OR(W300="", W300="LS", W300="LUMP"),IF(SUM(COUNTIF(W301:W344,"LS")+COUNTIF(W301:W344,"LUMP"))&gt;0,"LS",""),IF(SUM(W301:W344)&lt;&gt;0,SUM(W301:W344),"")))</f>
        <v/>
      </c>
      <c r="X345" s="39" t="str">
        <f>IF(X283="","",IF(OR(X300="", X300="LS", X300="LUMP"),IF(SUM(COUNTIF(X301:X344,"LS")+COUNTIF(X301:X344,"LUMP"))&gt;0,"LS",""),IF(SUM(X301:X344)&lt;&gt;0,SUM(X301:X344),"")))</f>
        <v/>
      </c>
      <c r="Y345" s="39" t="str">
        <f>IF(Y283="","",IF(OR(Y300="", Y300="LS", Y300="LUMP"),IF(SUM(COUNTIF(Y301:Y344,"LS")+COUNTIF(Y301:Y344,"LUMP"))&gt;0,"LS",""),IF(SUM(Y301:Y344)&lt;&gt;0,SUM(Y301:Y344),"")))</f>
        <v/>
      </c>
      <c r="Z345" s="95">
        <f>IF(Z283="","",IF(OR(Z300="", Z300="LS", Z300="LUMP"),IF(SUM(COUNTIF(Z301:Z344,"LS")+COUNTIF(Z301:Z344,"LUMP"))&gt;0,"LS",""),IF(SUM(Z301:Z344)&lt;&gt;0,SUM(Z301:Z344),"")))</f>
        <v>944</v>
      </c>
      <c r="AA345" s="95">
        <f>IF(AA283="","",IF(OR(AA300="", AA300="LS", AA300="LUMP"),IF(SUM(COUNTIF(AA301:AA344,"LS")+COUNTIF(AA301:AA344,"LUMP"))&gt;0,"LS",""),IF(SUM(AA301:AA344)&lt;&gt;0,SUM(AA301:AA344),"")))</f>
        <v>165</v>
      </c>
      <c r="AB345" s="39">
        <f>IF(AB283="","",IF(OR(AB300="", AB300="LS", AB300="LUMP"),IF(SUM(COUNTIF(AB301:AB344,"LS")+COUNTIF(AB301:AB344,"LUMP"))&gt;0,"LS",""),IF(SUM(AB301:AB344)&lt;&gt;0,SUM(AB301:AB344),"")))</f>
        <v>7.1212121212121213E-2</v>
      </c>
      <c r="AC345" s="39">
        <f>IF(AC283="","",IF(OR(AC300="", AC300="LS", AC300="LUMP"),IF(SUM(COUNTIF(AC301:AC344,"LS")+COUNTIF(AC301:AC344,"LUMP"))&gt;0,"LS",""),IF(SUM(AC301:AC344)&lt;&gt;0,SUM(AC301:AC344),"")))</f>
        <v>7.1022727272727279E-2</v>
      </c>
      <c r="AD345" s="39">
        <f>IF(AD283="","",IF(OR(AD300="", AD300="LS", AD300="LUMP"),IF(SUM(COUNTIF(AD301:AD344,"LS")+COUNTIF(AD301:AD344,"LUMP"))&gt;0,"LS",""),IF(SUM(AD301:AD344)&lt;&gt;0,SUM(AD301:AD344),"")))</f>
        <v>7.0999999999999994E-2</v>
      </c>
      <c r="AE345" s="95">
        <f>IF(AE283="","",IF(OR(AE300="", AE300="LS", AE300="LUMP"),IF(SUM(COUNTIF(AE301:AE344,"LS")+COUNTIF(AE301:AE344,"LUMP"))&gt;0,"LS",""),IF(SUM(AE301:AE344)&lt;&gt;0,SUM(AE301:AE344),"")))</f>
        <v>2</v>
      </c>
    </row>
    <row r="346" spans="2:33" ht="12.6" customHeight="1" thickBot="1" x14ac:dyDescent="0.25">
      <c r="D346" s="79"/>
      <c r="E346" s="80"/>
      <c r="F346" s="80"/>
      <c r="G346" s="80"/>
      <c r="H346" s="80" t="s">
        <v>148</v>
      </c>
      <c r="I346" s="77"/>
      <c r="J346" s="77"/>
      <c r="K346" s="77"/>
      <c r="L346" s="77"/>
      <c r="M346" s="87"/>
      <c r="N346" s="86">
        <f>N345</f>
        <v>9.46969696969697E-3</v>
      </c>
      <c r="O346" s="39">
        <f t="shared" ref="O346" si="55">O345</f>
        <v>0.57632575757575766</v>
      </c>
      <c r="P346" s="85" t="str">
        <f t="shared" ref="P346" si="56">P345</f>
        <v/>
      </c>
      <c r="Q346" s="85" t="str">
        <f t="shared" ref="Q346" si="57">Q345</f>
        <v/>
      </c>
      <c r="R346" s="39"/>
      <c r="S346" s="39"/>
      <c r="T346" s="39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</row>
    <row r="347" spans="2:33" ht="12.75" customHeight="1" x14ac:dyDescent="0.2">
      <c r="B347" s="6" t="s">
        <v>18</v>
      </c>
      <c r="D347" s="118" t="s">
        <v>5</v>
      </c>
      <c r="E347" s="119"/>
      <c r="F347" s="119"/>
      <c r="G347" s="119"/>
      <c r="H347" s="119"/>
      <c r="I347" s="119"/>
      <c r="J347" s="119"/>
      <c r="K347" s="119"/>
      <c r="L347" s="119"/>
      <c r="M347" s="120"/>
      <c r="N347" s="100">
        <f>N346+O346</f>
        <v>0.58579545454545467</v>
      </c>
      <c r="O347" s="101"/>
      <c r="P347" s="81" t="str">
        <f>IF(P283="","",IF( P346="LS","LS",IF(P346&lt;&gt;"",ROUNDUP(P346,0),"")))</f>
        <v/>
      </c>
      <c r="Q347" s="81" t="str">
        <f>IF(Q283="","",IF( Q346="LS","LS",IF(Q346&lt;&gt;"",ROUNDUP(Q346,0),"")))</f>
        <v/>
      </c>
      <c r="R347" s="40">
        <f>IF(R283="","",IF( R345="LS","LS",IF(R345&lt;&gt;"",ROUNDUP(R345,0),"")))</f>
        <v>788</v>
      </c>
      <c r="S347" s="40" t="str">
        <f>IF(S283="","",IF( S345="LS","LS",IF(S345&lt;&gt;"",ROUNDUP(S345,0),"")))</f>
        <v/>
      </c>
      <c r="T347" s="40" t="str">
        <f>IF(T283="","",IF( T345="LS","LS",IF(T345&lt;&gt;"",ROUNDUP(T345,0),"")))</f>
        <v/>
      </c>
      <c r="U347" s="40" t="str">
        <f>IF(U283="","",IF( U345="LS","LS",IF(U345&lt;&gt;"",ROUNDUP(U345,0),"")))</f>
        <v/>
      </c>
      <c r="V347" s="40" t="str">
        <f>IF(V283="","",IF( V345="LS","LS",IF(V345&lt;&gt;"",ROUNDUP(V345,0),"")))</f>
        <v/>
      </c>
      <c r="W347" s="40" t="str">
        <f>IF(W283="","",IF( W345="LS","LS",IF(W345&lt;&gt;"",ROUNDUP(W345,0),"")))</f>
        <v/>
      </c>
      <c r="X347" s="40" t="str">
        <f>IF(X283="","",IF( X345="LS","LS",IF(X345&lt;&gt;"",ROUNDUP(X345,0),"")))</f>
        <v/>
      </c>
      <c r="Y347" s="40" t="str">
        <f>IF(Y283="","",IF( Y345="LS","LS",IF(Y345&lt;&gt;"",ROUNDUP(Y345,0),"")))</f>
        <v/>
      </c>
      <c r="Z347" s="97">
        <f>Z345+AA345</f>
        <v>1109</v>
      </c>
      <c r="AA347" s="99"/>
      <c r="AB347" s="100">
        <f>AB345+AC345</f>
        <v>0.14223484848484849</v>
      </c>
      <c r="AC347" s="101"/>
      <c r="AD347" s="64">
        <f t="shared" ref="AD347" si="58">AD345</f>
        <v>7.0999999999999994E-2</v>
      </c>
      <c r="AE347" s="40">
        <f>IF(AE283="","",IF( AE345="LS","LS",IF(AE345&lt;&gt;"",ROUNDUP(AE345,0),"")))</f>
        <v>2</v>
      </c>
    </row>
    <row r="348" spans="2:33" ht="12.75" customHeight="1" x14ac:dyDescent="0.2"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</row>
    <row r="349" spans="2:33" ht="12.75" customHeight="1" thickBot="1" x14ac:dyDescent="0.25"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</row>
    <row r="350" spans="2:33" ht="12.75" customHeight="1" thickBot="1" x14ac:dyDescent="0.25">
      <c r="B350" s="44" t="s">
        <v>16</v>
      </c>
      <c r="F350" s="115" t="str">
        <f>"PAVEMENT CALC SHEET " &amp; B351</f>
        <v>PAVEMENT CALC SHEET $ts101$</v>
      </c>
      <c r="G350" s="115"/>
      <c r="H350" s="115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  <c r="AA350" s="115"/>
      <c r="AB350" s="115"/>
      <c r="AC350" s="115"/>
      <c r="AD350" s="115"/>
      <c r="AE350" s="115"/>
    </row>
    <row r="351" spans="2:33" ht="12.75" customHeight="1" thickBot="1" x14ac:dyDescent="0.25">
      <c r="B351" s="45" t="s">
        <v>35</v>
      </c>
      <c r="F351" s="11"/>
      <c r="G351" s="11"/>
      <c r="H351" s="13" t="s">
        <v>14</v>
      </c>
      <c r="I351" s="11"/>
      <c r="J351" s="12"/>
      <c r="K351" s="12"/>
      <c r="L351" s="12"/>
      <c r="M351" s="12"/>
      <c r="N351" s="43" t="s">
        <v>454</v>
      </c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</row>
    <row r="352" spans="2:33" ht="12.75" customHeight="1" x14ac:dyDescent="0.2">
      <c r="F352" s="11"/>
      <c r="G352" s="11"/>
      <c r="H352" s="13" t="s">
        <v>15</v>
      </c>
      <c r="I352" s="11"/>
      <c r="J352" s="12"/>
      <c r="K352" s="12"/>
      <c r="L352" s="12"/>
      <c r="M352" s="12"/>
      <c r="N352" s="15" t="s">
        <v>456</v>
      </c>
      <c r="O352" s="15"/>
      <c r="P352" s="15"/>
      <c r="Q352" s="15"/>
      <c r="R352" s="15"/>
      <c r="S352" s="15"/>
      <c r="T352" s="15"/>
      <c r="U352" s="15"/>
      <c r="V352" s="15"/>
      <c r="W352" s="52"/>
      <c r="X352" s="52"/>
      <c r="Y352" s="52"/>
      <c r="Z352" s="52"/>
      <c r="AA352" s="52"/>
      <c r="AB352" s="15"/>
      <c r="AC352" s="15"/>
      <c r="AD352" s="15"/>
      <c r="AE352" s="15"/>
    </row>
    <row r="353" spans="2:31" ht="12.75" customHeight="1" x14ac:dyDescent="0.2">
      <c r="F353" s="12"/>
      <c r="G353" s="1"/>
      <c r="H353" s="13" t="s">
        <v>7</v>
      </c>
      <c r="I353" s="12"/>
      <c r="J353" s="11"/>
      <c r="K353" s="12"/>
      <c r="L353" s="12"/>
      <c r="M353" s="12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 spans="2:31" ht="12.75" customHeight="1" thickBot="1" x14ac:dyDescent="0.25">
      <c r="F354" s="12"/>
      <c r="G354" s="1"/>
      <c r="H354" s="13" t="s">
        <v>8</v>
      </c>
      <c r="I354" s="12"/>
      <c r="J354" s="11"/>
      <c r="K354" s="12"/>
      <c r="L354" s="12"/>
      <c r="M354" s="12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</row>
    <row r="355" spans="2:31" ht="12.75" customHeight="1" x14ac:dyDescent="0.2">
      <c r="B355" s="124" t="s">
        <v>17</v>
      </c>
      <c r="D355" s="111" t="s">
        <v>33</v>
      </c>
      <c r="E355" s="111" t="s">
        <v>34</v>
      </c>
      <c r="F355" s="107" t="s">
        <v>2</v>
      </c>
      <c r="G355" s="108"/>
      <c r="H355" s="111" t="s">
        <v>0</v>
      </c>
      <c r="I355" s="113" t="s">
        <v>0</v>
      </c>
      <c r="J355" s="113" t="s">
        <v>29</v>
      </c>
      <c r="K355" s="113" t="s">
        <v>30</v>
      </c>
      <c r="L355" s="113" t="s">
        <v>31</v>
      </c>
      <c r="M355" s="113" t="s">
        <v>3</v>
      </c>
      <c r="N355" s="18" t="str">
        <f>IF(OR(TRIM(N351)=0,TRIM(N351)=""),"",IF(IFERROR(TRIM(INDEX(QryItemNamed,MATCH(TRIM(N351),ITEM,0),2)),"")="Y","SPECIAL",LEFT(IFERROR(TRIM(INDEX(ITEM,MATCH(TRIM(N351),ITEM,0))),""),3)))</f>
        <v>646</v>
      </c>
      <c r="O355" s="18" t="str">
        <f t="shared" ref="O355:AD355" si="59">IF(OR(TRIM(O351)=0,TRIM(O351)=""),"",IF(IFERROR(TRIM(INDEX(QryItemNamed,MATCH(TRIM(O351),ITEM,0),2)),"")="Y","SPECIAL",LEFT(IFERROR(TRIM(INDEX(ITEM,MATCH(TRIM(O351),ITEM,0))),""),3)))</f>
        <v/>
      </c>
      <c r="P355" s="18" t="str">
        <f t="shared" si="59"/>
        <v/>
      </c>
      <c r="Q355" s="18" t="str">
        <f t="shared" si="59"/>
        <v/>
      </c>
      <c r="R355" s="18" t="str">
        <f t="shared" si="59"/>
        <v/>
      </c>
      <c r="S355" s="18" t="str">
        <f t="shared" si="59"/>
        <v/>
      </c>
      <c r="T355" s="18" t="str">
        <f t="shared" si="59"/>
        <v/>
      </c>
      <c r="U355" s="18" t="str">
        <f t="shared" si="59"/>
        <v/>
      </c>
      <c r="V355" s="18" t="str">
        <f t="shared" si="59"/>
        <v/>
      </c>
      <c r="W355" s="18" t="str">
        <f t="shared" si="59"/>
        <v/>
      </c>
      <c r="X355" s="18" t="str">
        <f t="shared" si="59"/>
        <v/>
      </c>
      <c r="Y355" s="18" t="str">
        <f t="shared" si="59"/>
        <v/>
      </c>
      <c r="Z355" s="18" t="str">
        <f t="shared" si="59"/>
        <v/>
      </c>
      <c r="AA355" s="18" t="str">
        <f t="shared" si="59"/>
        <v/>
      </c>
      <c r="AB355" s="18" t="str">
        <f t="shared" si="59"/>
        <v/>
      </c>
      <c r="AC355" s="18" t="str">
        <f t="shared" si="59"/>
        <v/>
      </c>
      <c r="AD355" s="18" t="str">
        <f t="shared" si="59"/>
        <v/>
      </c>
      <c r="AE355" s="18" t="str">
        <f>IF(OR(TRIM(AE351)=0,TRIM(AE351)=""),"",IF(IFERROR(TRIM(INDEX(QryItemNamed,MATCH(TRIM(AE351),ITEM,0),2)),"")="Y","SPECIAL",LEFT(IFERROR(TRIM(INDEX(ITEM,MATCH(TRIM(AE351),ITEM,0))),""),3)))</f>
        <v/>
      </c>
    </row>
    <row r="356" spans="2:31" ht="12.75" customHeight="1" x14ac:dyDescent="0.2">
      <c r="B356" s="125"/>
      <c r="D356" s="112"/>
      <c r="E356" s="112"/>
      <c r="F356" s="109"/>
      <c r="G356" s="110"/>
      <c r="H356" s="112"/>
      <c r="I356" s="114"/>
      <c r="J356" s="114"/>
      <c r="K356" s="114"/>
      <c r="L356" s="114"/>
      <c r="M356" s="114"/>
      <c r="N356" s="104" t="str">
        <f>IF(OR(TRIM(N351)=0,TRIM(N351)=""),IF(N352="","",N352),IF(IFERROR(TRIM(INDEX(QryItemNamed,MATCH(TRIM(N351),ITEM,0),2)),"")="Y",TRIM(RIGHT(IFERROR(TRIM(INDEX(QryItemNamed,MATCH(TRIM(N351),ITEM,0),4)),"123456789012"),LEN(IFERROR(TRIM(INDEX(QryItemNamed,MATCH(TRIM(N351),ITEM,0),4)),"123456789012"))-9))&amp;N352,IFERROR(TRIM(INDEX(QryItemNamed,MATCH(TRIM(N351),ITEM,0),4))&amp;N352,"ITEM CODE DOES NOT EXIST IN ITEM MASTER")))</f>
        <v>PAVEMENT MARKING, MISC.:WORD ON PAVEMENT, 12"</v>
      </c>
      <c r="O356" s="104" t="str">
        <f t="shared" ref="O356:AD356" si="60">IF(OR(TRIM(O351)=0,TRIM(O351)=""),IF(O352="","",O352),IF(IFERROR(TRIM(INDEX(QryItemNamed,MATCH(TRIM(O351),ITEM,0),2)),"")="Y",TRIM(RIGHT(IFERROR(TRIM(INDEX(QryItemNamed,MATCH(TRIM(O351),ITEM,0),4)),"123456789012"),LEN(IFERROR(TRIM(INDEX(QryItemNamed,MATCH(TRIM(O351),ITEM,0),4)),"123456789012"))-9))&amp;O352,IFERROR(TRIM(INDEX(QryItemNamed,MATCH(TRIM(O351),ITEM,0),4))&amp;O352,"ITEM CODE DOES NOT EXIST IN ITEM MASTER")))</f>
        <v/>
      </c>
      <c r="P356" s="104" t="str">
        <f t="shared" si="60"/>
        <v/>
      </c>
      <c r="Q356" s="104" t="str">
        <f t="shared" si="60"/>
        <v/>
      </c>
      <c r="R356" s="104" t="str">
        <f t="shared" si="60"/>
        <v/>
      </c>
      <c r="S356" s="104" t="str">
        <f t="shared" si="60"/>
        <v/>
      </c>
      <c r="T356" s="104" t="str">
        <f t="shared" si="60"/>
        <v/>
      </c>
      <c r="U356" s="104" t="str">
        <f t="shared" si="60"/>
        <v/>
      </c>
      <c r="V356" s="104" t="str">
        <f t="shared" si="60"/>
        <v/>
      </c>
      <c r="W356" s="104" t="str">
        <f t="shared" si="60"/>
        <v/>
      </c>
      <c r="X356" s="104" t="str">
        <f t="shared" si="60"/>
        <v/>
      </c>
      <c r="Y356" s="104" t="str">
        <f t="shared" si="60"/>
        <v/>
      </c>
      <c r="Z356" s="104" t="str">
        <f t="shared" si="60"/>
        <v/>
      </c>
      <c r="AA356" s="104" t="str">
        <f t="shared" si="60"/>
        <v/>
      </c>
      <c r="AB356" s="104" t="str">
        <f t="shared" si="60"/>
        <v/>
      </c>
      <c r="AC356" s="104" t="str">
        <f t="shared" si="60"/>
        <v/>
      </c>
      <c r="AD356" s="104" t="str">
        <f t="shared" si="60"/>
        <v/>
      </c>
      <c r="AE356" s="104" t="str">
        <f>IF(OR(TRIM(AE351)=0,TRIM(AE351)=""),IF(AE352="","",AE352),IF(IFERROR(TRIM(INDEX(QryItemNamed,MATCH(TRIM(AE351),ITEM,0),2)),"")="Y",TRIM(RIGHT(IFERROR(TRIM(INDEX(QryItemNamed,MATCH(TRIM(AE351),ITEM,0),4)),"123456789012"),LEN(IFERROR(TRIM(INDEX(QryItemNamed,MATCH(TRIM(AE351),ITEM,0),4)),"123456789012"))-9))&amp;AE352,IFERROR(TRIM(INDEX(QryItemNamed,MATCH(TRIM(AE351),ITEM,0),4))&amp;AE352,"ITEM CODE DOES NOT EXIST IN ITEM MASTER")))</f>
        <v/>
      </c>
    </row>
    <row r="357" spans="2:31" ht="12.75" customHeight="1" x14ac:dyDescent="0.2">
      <c r="B357" s="125"/>
      <c r="D357" s="112"/>
      <c r="E357" s="112"/>
      <c r="F357" s="109"/>
      <c r="G357" s="110"/>
      <c r="H357" s="112"/>
      <c r="I357" s="114"/>
      <c r="J357" s="114"/>
      <c r="K357" s="114"/>
      <c r="L357" s="114"/>
      <c r="M357" s="114"/>
      <c r="N357" s="105"/>
      <c r="O357" s="105"/>
      <c r="P357" s="105"/>
      <c r="Q357" s="105"/>
      <c r="R357" s="105"/>
      <c r="S357" s="105"/>
      <c r="T357" s="105"/>
      <c r="U357" s="105"/>
      <c r="V357" s="105"/>
      <c r="W357" s="105"/>
      <c r="X357" s="105"/>
      <c r="Y357" s="105"/>
      <c r="Z357" s="105"/>
      <c r="AA357" s="105"/>
      <c r="AB357" s="105"/>
      <c r="AC357" s="105"/>
      <c r="AD357" s="105"/>
      <c r="AE357" s="105"/>
    </row>
    <row r="358" spans="2:31" ht="12.75" customHeight="1" x14ac:dyDescent="0.2">
      <c r="B358" s="125"/>
      <c r="D358" s="112"/>
      <c r="E358" s="112"/>
      <c r="F358" s="109"/>
      <c r="G358" s="110"/>
      <c r="H358" s="112"/>
      <c r="I358" s="114"/>
      <c r="J358" s="114"/>
      <c r="K358" s="114"/>
      <c r="L358" s="114"/>
      <c r="M358" s="114"/>
      <c r="N358" s="105"/>
      <c r="O358" s="105"/>
      <c r="P358" s="105"/>
      <c r="Q358" s="105"/>
      <c r="R358" s="105"/>
      <c r="S358" s="105"/>
      <c r="T358" s="105"/>
      <c r="U358" s="105"/>
      <c r="V358" s="105"/>
      <c r="W358" s="105"/>
      <c r="X358" s="105"/>
      <c r="Y358" s="105"/>
      <c r="Z358" s="105"/>
      <c r="AA358" s="105"/>
      <c r="AB358" s="105"/>
      <c r="AC358" s="105"/>
      <c r="AD358" s="105"/>
      <c r="AE358" s="105"/>
    </row>
    <row r="359" spans="2:31" ht="12.75" customHeight="1" x14ac:dyDescent="0.2">
      <c r="B359" s="125"/>
      <c r="D359" s="112"/>
      <c r="E359" s="112"/>
      <c r="F359" s="109"/>
      <c r="G359" s="110"/>
      <c r="H359" s="112"/>
      <c r="I359" s="114"/>
      <c r="J359" s="114"/>
      <c r="K359" s="114"/>
      <c r="L359" s="114"/>
      <c r="M359" s="114"/>
      <c r="N359" s="105"/>
      <c r="O359" s="105"/>
      <c r="P359" s="105"/>
      <c r="Q359" s="105"/>
      <c r="R359" s="105"/>
      <c r="S359" s="105"/>
      <c r="T359" s="105"/>
      <c r="U359" s="105"/>
      <c r="V359" s="105"/>
      <c r="W359" s="105"/>
      <c r="X359" s="105"/>
      <c r="Y359" s="105"/>
      <c r="Z359" s="105"/>
      <c r="AA359" s="105"/>
      <c r="AB359" s="105"/>
      <c r="AC359" s="105"/>
      <c r="AD359" s="105"/>
      <c r="AE359" s="105"/>
    </row>
    <row r="360" spans="2:31" ht="12.75" customHeight="1" x14ac:dyDescent="0.2">
      <c r="B360" s="125"/>
      <c r="D360" s="112"/>
      <c r="E360" s="112"/>
      <c r="F360" s="109"/>
      <c r="G360" s="110"/>
      <c r="H360" s="112"/>
      <c r="I360" s="114"/>
      <c r="J360" s="114"/>
      <c r="K360" s="114"/>
      <c r="L360" s="114"/>
      <c r="M360" s="114"/>
      <c r="N360" s="105"/>
      <c r="O360" s="105"/>
      <c r="P360" s="105"/>
      <c r="Q360" s="105"/>
      <c r="R360" s="105"/>
      <c r="S360" s="105"/>
      <c r="T360" s="105"/>
      <c r="U360" s="105"/>
      <c r="V360" s="105"/>
      <c r="W360" s="105"/>
      <c r="X360" s="105"/>
      <c r="Y360" s="105"/>
      <c r="Z360" s="105"/>
      <c r="AA360" s="105"/>
      <c r="AB360" s="105"/>
      <c r="AC360" s="105"/>
      <c r="AD360" s="105"/>
      <c r="AE360" s="105"/>
    </row>
    <row r="361" spans="2:31" ht="12.75" customHeight="1" x14ac:dyDescent="0.2">
      <c r="B361" s="125"/>
      <c r="D361" s="112"/>
      <c r="E361" s="112"/>
      <c r="F361" s="109"/>
      <c r="G361" s="110"/>
      <c r="H361" s="112"/>
      <c r="I361" s="114"/>
      <c r="J361" s="114"/>
      <c r="K361" s="114"/>
      <c r="L361" s="114"/>
      <c r="M361" s="114"/>
      <c r="N361" s="105"/>
      <c r="O361" s="105"/>
      <c r="P361" s="105"/>
      <c r="Q361" s="105"/>
      <c r="R361" s="105"/>
      <c r="S361" s="105"/>
      <c r="T361" s="105"/>
      <c r="U361" s="105"/>
      <c r="V361" s="105"/>
      <c r="W361" s="105"/>
      <c r="X361" s="105"/>
      <c r="Y361" s="105"/>
      <c r="Z361" s="105"/>
      <c r="AA361" s="105"/>
      <c r="AB361" s="105"/>
      <c r="AC361" s="105"/>
      <c r="AD361" s="105"/>
      <c r="AE361" s="105"/>
    </row>
    <row r="362" spans="2:31" ht="12.75" customHeight="1" x14ac:dyDescent="0.2">
      <c r="B362" s="125"/>
      <c r="D362" s="112"/>
      <c r="E362" s="112"/>
      <c r="F362" s="109"/>
      <c r="G362" s="110"/>
      <c r="H362" s="112"/>
      <c r="I362" s="114"/>
      <c r="J362" s="114"/>
      <c r="K362" s="114"/>
      <c r="L362" s="114"/>
      <c r="M362" s="114"/>
      <c r="N362" s="105"/>
      <c r="O362" s="105"/>
      <c r="P362" s="105"/>
      <c r="Q362" s="105"/>
      <c r="R362" s="105"/>
      <c r="S362" s="105"/>
      <c r="T362" s="105"/>
      <c r="U362" s="105"/>
      <c r="V362" s="105"/>
      <c r="W362" s="105"/>
      <c r="X362" s="105"/>
      <c r="Y362" s="105"/>
      <c r="Z362" s="105"/>
      <c r="AA362" s="105"/>
      <c r="AB362" s="105"/>
      <c r="AC362" s="105"/>
      <c r="AD362" s="105"/>
      <c r="AE362" s="105"/>
    </row>
    <row r="363" spans="2:31" ht="12.75" customHeight="1" x14ac:dyDescent="0.2">
      <c r="B363" s="125"/>
      <c r="D363" s="112"/>
      <c r="E363" s="112"/>
      <c r="F363" s="109"/>
      <c r="G363" s="110"/>
      <c r="H363" s="112"/>
      <c r="I363" s="114"/>
      <c r="J363" s="114"/>
      <c r="K363" s="114"/>
      <c r="L363" s="114"/>
      <c r="M363" s="114"/>
      <c r="N363" s="105"/>
      <c r="O363" s="105"/>
      <c r="P363" s="105"/>
      <c r="Q363" s="105"/>
      <c r="R363" s="105"/>
      <c r="S363" s="105"/>
      <c r="T363" s="105"/>
      <c r="U363" s="105"/>
      <c r="V363" s="105"/>
      <c r="W363" s="105"/>
      <c r="X363" s="105"/>
      <c r="Y363" s="105"/>
      <c r="Z363" s="105"/>
      <c r="AA363" s="105"/>
      <c r="AB363" s="105"/>
      <c r="AC363" s="105"/>
      <c r="AD363" s="105"/>
      <c r="AE363" s="105"/>
    </row>
    <row r="364" spans="2:31" ht="12.75" customHeight="1" x14ac:dyDescent="0.2">
      <c r="B364" s="125"/>
      <c r="D364" s="112"/>
      <c r="E364" s="112"/>
      <c r="F364" s="109"/>
      <c r="G364" s="110"/>
      <c r="H364" s="112"/>
      <c r="I364" s="114"/>
      <c r="J364" s="114"/>
      <c r="K364" s="114"/>
      <c r="L364" s="114"/>
      <c r="M364" s="114"/>
      <c r="N364" s="105"/>
      <c r="O364" s="105"/>
      <c r="P364" s="105"/>
      <c r="Q364" s="105"/>
      <c r="R364" s="105"/>
      <c r="S364" s="105"/>
      <c r="T364" s="105"/>
      <c r="U364" s="105"/>
      <c r="V364" s="105"/>
      <c r="W364" s="105"/>
      <c r="X364" s="105"/>
      <c r="Y364" s="105"/>
      <c r="Z364" s="105"/>
      <c r="AA364" s="105"/>
      <c r="AB364" s="105"/>
      <c r="AC364" s="105"/>
      <c r="AD364" s="105"/>
      <c r="AE364" s="105"/>
    </row>
    <row r="365" spans="2:31" ht="12.75" customHeight="1" x14ac:dyDescent="0.2">
      <c r="B365" s="125"/>
      <c r="D365" s="112"/>
      <c r="E365" s="112"/>
      <c r="F365" s="109"/>
      <c r="G365" s="110"/>
      <c r="H365" s="112"/>
      <c r="I365" s="114"/>
      <c r="J365" s="114"/>
      <c r="K365" s="114"/>
      <c r="L365" s="114"/>
      <c r="M365" s="114"/>
      <c r="N365" s="105"/>
      <c r="O365" s="105"/>
      <c r="P365" s="105"/>
      <c r="Q365" s="105"/>
      <c r="R365" s="105"/>
      <c r="S365" s="105"/>
      <c r="T365" s="105"/>
      <c r="U365" s="105"/>
      <c r="V365" s="105"/>
      <c r="W365" s="105"/>
      <c r="X365" s="105"/>
      <c r="Y365" s="105"/>
      <c r="Z365" s="105"/>
      <c r="AA365" s="105"/>
      <c r="AB365" s="105"/>
      <c r="AC365" s="105"/>
      <c r="AD365" s="105"/>
      <c r="AE365" s="105"/>
    </row>
    <row r="366" spans="2:31" ht="12.75" customHeight="1" x14ac:dyDescent="0.2">
      <c r="B366" s="125"/>
      <c r="D366" s="112"/>
      <c r="E366" s="112"/>
      <c r="F366" s="109"/>
      <c r="G366" s="110"/>
      <c r="H366" s="112"/>
      <c r="I366" s="114"/>
      <c r="J366" s="114"/>
      <c r="K366" s="114"/>
      <c r="L366" s="114"/>
      <c r="M366" s="114"/>
      <c r="N366" s="105"/>
      <c r="O366" s="105"/>
      <c r="P366" s="105"/>
      <c r="Q366" s="105"/>
      <c r="R366" s="105"/>
      <c r="S366" s="105"/>
      <c r="T366" s="105"/>
      <c r="U366" s="105"/>
      <c r="V366" s="105"/>
      <c r="W366" s="105"/>
      <c r="X366" s="105"/>
      <c r="Y366" s="105"/>
      <c r="Z366" s="105"/>
      <c r="AA366" s="105"/>
      <c r="AB366" s="105"/>
      <c r="AC366" s="105"/>
      <c r="AD366" s="105"/>
      <c r="AE366" s="105"/>
    </row>
    <row r="367" spans="2:31" ht="12.75" customHeight="1" x14ac:dyDescent="0.2">
      <c r="B367" s="125"/>
      <c r="D367" s="112"/>
      <c r="E367" s="112"/>
      <c r="F367" s="109"/>
      <c r="G367" s="110"/>
      <c r="H367" s="112"/>
      <c r="I367" s="114"/>
      <c r="J367" s="114"/>
      <c r="K367" s="114"/>
      <c r="L367" s="114"/>
      <c r="M367" s="114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  <c r="AA367" s="106"/>
      <c r="AB367" s="106"/>
      <c r="AC367" s="106"/>
      <c r="AD367" s="106"/>
      <c r="AE367" s="106"/>
    </row>
    <row r="368" spans="2:31" ht="12.75" customHeight="1" thickBot="1" x14ac:dyDescent="0.25">
      <c r="B368" s="126"/>
      <c r="D368" s="136"/>
      <c r="E368" s="136"/>
      <c r="F368" s="62" t="s">
        <v>147</v>
      </c>
      <c r="G368" s="63" t="s">
        <v>1</v>
      </c>
      <c r="H368" s="19"/>
      <c r="I368" s="49"/>
      <c r="J368" s="21" t="s">
        <v>6</v>
      </c>
      <c r="K368" s="21" t="s">
        <v>6</v>
      </c>
      <c r="L368" s="21" t="s">
        <v>10</v>
      </c>
      <c r="M368" s="21" t="s">
        <v>10</v>
      </c>
      <c r="N368" s="21" t="str">
        <f>IF(OR(TRIM(N351)=0,TRIM(N351)=""),"",IFERROR(TRIM(INDEX(QryItemNamed,MATCH(TRIM(N351),ITEM,0),3)),""))</f>
        <v>EACH</v>
      </c>
      <c r="O368" s="21" t="str">
        <f t="shared" ref="O368:AD368" si="61">IF(OR(TRIM(O351)=0,TRIM(O351)=""),"",IFERROR(TRIM(INDEX(QryItemNamed,MATCH(TRIM(O351),ITEM,0),3)),""))</f>
        <v/>
      </c>
      <c r="P368" s="21" t="str">
        <f t="shared" si="61"/>
        <v/>
      </c>
      <c r="Q368" s="21" t="str">
        <f t="shared" si="61"/>
        <v/>
      </c>
      <c r="R368" s="21" t="str">
        <f t="shared" si="61"/>
        <v/>
      </c>
      <c r="S368" s="21" t="str">
        <f t="shared" si="61"/>
        <v/>
      </c>
      <c r="T368" s="21" t="str">
        <f t="shared" si="61"/>
        <v/>
      </c>
      <c r="U368" s="21" t="str">
        <f t="shared" si="61"/>
        <v/>
      </c>
      <c r="V368" s="21" t="str">
        <f t="shared" si="61"/>
        <v/>
      </c>
      <c r="W368" s="21" t="str">
        <f t="shared" si="61"/>
        <v/>
      </c>
      <c r="X368" s="21" t="str">
        <f t="shared" si="61"/>
        <v/>
      </c>
      <c r="Y368" s="21" t="str">
        <f t="shared" si="61"/>
        <v/>
      </c>
      <c r="Z368" s="21" t="str">
        <f t="shared" si="61"/>
        <v/>
      </c>
      <c r="AA368" s="21" t="str">
        <f t="shared" si="61"/>
        <v/>
      </c>
      <c r="AB368" s="21" t="str">
        <f t="shared" si="61"/>
        <v/>
      </c>
      <c r="AC368" s="21" t="str">
        <f t="shared" si="61"/>
        <v/>
      </c>
      <c r="AD368" s="21" t="str">
        <f t="shared" si="61"/>
        <v/>
      </c>
      <c r="AE368" s="21" t="str">
        <f>IF(OR(TRIM(AE351)=0,TRIM(AE351)=""),"",IFERROR(TRIM(INDEX(QryItemNamed,MATCH(TRIM(AE351),ITEM,0),3)),""))</f>
        <v/>
      </c>
    </row>
    <row r="369" spans="2:31" ht="12.75" customHeight="1" x14ac:dyDescent="0.2">
      <c r="B369" s="46">
        <v>1</v>
      </c>
      <c r="D369" s="75"/>
      <c r="E369" s="74"/>
      <c r="F369" s="116"/>
      <c r="G369" s="117"/>
      <c r="H369" s="75"/>
      <c r="I369" s="67"/>
      <c r="J369" s="25"/>
      <c r="K369" s="25"/>
      <c r="L369" s="25"/>
      <c r="M369" s="25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5"/>
      <c r="AC369" s="25"/>
      <c r="AD369" s="26"/>
      <c r="AE369" s="25"/>
    </row>
    <row r="370" spans="2:31" ht="12.75" customHeight="1" x14ac:dyDescent="0.2">
      <c r="B370" s="46">
        <v>1</v>
      </c>
      <c r="D370" s="75"/>
      <c r="E370" s="74"/>
      <c r="F370" s="116"/>
      <c r="G370" s="117"/>
      <c r="H370" s="75"/>
      <c r="I370" s="67"/>
      <c r="J370" s="25"/>
      <c r="K370" s="25"/>
      <c r="L370" s="27"/>
      <c r="M370" s="25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5"/>
      <c r="AC370" s="25"/>
      <c r="AD370" s="26"/>
      <c r="AE370" s="27"/>
    </row>
    <row r="371" spans="2:31" ht="12.75" customHeight="1" x14ac:dyDescent="0.2">
      <c r="B371" s="46">
        <v>1</v>
      </c>
      <c r="D371" s="73"/>
      <c r="E371" s="74"/>
      <c r="F371" s="28"/>
      <c r="G371" s="28"/>
      <c r="H371" s="70"/>
      <c r="I371" s="68"/>
      <c r="J371" s="27"/>
      <c r="K371" s="27"/>
      <c r="L371" s="27"/>
      <c r="M371" s="27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5"/>
      <c r="AC371" s="27"/>
      <c r="AD371" s="26"/>
      <c r="AE371" s="27"/>
    </row>
    <row r="372" spans="2:31" ht="12.75" customHeight="1" x14ac:dyDescent="0.2">
      <c r="B372" s="46">
        <v>1</v>
      </c>
      <c r="D372" s="73"/>
      <c r="E372" s="74"/>
      <c r="F372" s="28"/>
      <c r="G372" s="28"/>
      <c r="H372" s="70"/>
      <c r="I372" s="68"/>
      <c r="J372" s="27"/>
      <c r="K372" s="27"/>
      <c r="L372" s="27"/>
      <c r="M372" s="27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5"/>
      <c r="AC372" s="27"/>
      <c r="AD372" s="26"/>
      <c r="AE372" s="27"/>
    </row>
    <row r="373" spans="2:31" ht="12.75" customHeight="1" x14ac:dyDescent="0.2">
      <c r="B373" s="46">
        <v>1</v>
      </c>
      <c r="D373" s="73"/>
      <c r="E373" s="74"/>
      <c r="F373" s="28"/>
      <c r="G373" s="28"/>
      <c r="H373" s="70"/>
      <c r="I373" s="68"/>
      <c r="J373" s="27"/>
      <c r="K373" s="27"/>
      <c r="L373" s="27"/>
      <c r="M373" s="27"/>
      <c r="N373" s="24"/>
      <c r="O373" s="24"/>
      <c r="P373" s="30"/>
      <c r="Q373" s="24"/>
      <c r="R373" s="24"/>
      <c r="S373" s="24"/>
      <c r="T373" s="24"/>
      <c r="U373" s="24"/>
      <c r="V373" s="24"/>
      <c r="W373" s="24"/>
      <c r="X373" s="24"/>
      <c r="Y373" s="24"/>
      <c r="Z373" s="89"/>
      <c r="AA373" s="89"/>
      <c r="AB373" s="27"/>
      <c r="AC373" s="27"/>
      <c r="AD373" s="26"/>
      <c r="AE373" s="27"/>
    </row>
    <row r="374" spans="2:31" ht="12.75" customHeight="1" x14ac:dyDescent="0.2">
      <c r="B374" s="46">
        <v>1</v>
      </c>
      <c r="D374" s="73"/>
      <c r="E374" s="74"/>
      <c r="F374" s="28"/>
      <c r="G374" s="28"/>
      <c r="H374" s="70"/>
      <c r="I374" s="68"/>
      <c r="J374" s="27"/>
      <c r="K374" s="27"/>
      <c r="L374" s="27"/>
      <c r="M374" s="27"/>
      <c r="N374" s="24"/>
      <c r="O374" s="24"/>
      <c r="P374" s="30"/>
      <c r="Q374" s="24"/>
      <c r="R374" s="24"/>
      <c r="S374" s="24"/>
      <c r="T374" s="24"/>
      <c r="U374" s="24"/>
      <c r="V374" s="24"/>
      <c r="W374" s="24"/>
      <c r="X374" s="30"/>
      <c r="Y374" s="24"/>
      <c r="Z374" s="89"/>
      <c r="AA374" s="89"/>
      <c r="AB374" s="27"/>
      <c r="AC374" s="27"/>
      <c r="AD374" s="26"/>
      <c r="AE374" s="27"/>
    </row>
    <row r="375" spans="2:31" ht="12.75" customHeight="1" x14ac:dyDescent="0.2">
      <c r="B375" s="46">
        <v>1</v>
      </c>
      <c r="D375" s="73"/>
      <c r="E375" s="74"/>
      <c r="F375" s="28"/>
      <c r="G375" s="28"/>
      <c r="H375" s="70"/>
      <c r="I375" s="68"/>
      <c r="J375" s="27"/>
      <c r="K375" s="27"/>
      <c r="L375" s="27"/>
      <c r="M375" s="27"/>
      <c r="N375" s="24"/>
      <c r="O375" s="24"/>
      <c r="P375" s="30"/>
      <c r="Q375" s="24"/>
      <c r="R375" s="24"/>
      <c r="S375" s="24"/>
      <c r="T375" s="24"/>
      <c r="U375" s="24"/>
      <c r="V375" s="24"/>
      <c r="W375" s="24"/>
      <c r="X375" s="30"/>
      <c r="Y375" s="24"/>
      <c r="Z375" s="89"/>
      <c r="AA375" s="89"/>
      <c r="AB375" s="27"/>
      <c r="AC375" s="27"/>
      <c r="AD375" s="26"/>
      <c r="AE375" s="27"/>
    </row>
    <row r="376" spans="2:31" ht="12.75" customHeight="1" x14ac:dyDescent="0.2">
      <c r="B376" s="46">
        <v>1</v>
      </c>
      <c r="D376" s="73"/>
      <c r="E376" s="74"/>
      <c r="F376" s="28"/>
      <c r="G376" s="28"/>
      <c r="H376" s="70"/>
      <c r="I376" s="68"/>
      <c r="J376" s="27"/>
      <c r="K376" s="27"/>
      <c r="L376" s="27"/>
      <c r="M376" s="27"/>
      <c r="N376" s="24"/>
      <c r="O376" s="24"/>
      <c r="P376" s="30"/>
      <c r="Q376" s="24"/>
      <c r="R376" s="24"/>
      <c r="S376" s="24"/>
      <c r="T376" s="24"/>
      <c r="U376" s="30"/>
      <c r="V376" s="30"/>
      <c r="W376" s="24"/>
      <c r="X376" s="30"/>
      <c r="Y376" s="24"/>
      <c r="Z376" s="89"/>
      <c r="AA376" s="89"/>
      <c r="AB376" s="27"/>
      <c r="AC376" s="27"/>
      <c r="AD376" s="26"/>
      <c r="AE376" s="27"/>
    </row>
    <row r="377" spans="2:31" ht="12.75" customHeight="1" x14ac:dyDescent="0.2">
      <c r="B377" s="46">
        <v>1</v>
      </c>
      <c r="D377" s="73"/>
      <c r="E377" s="74"/>
      <c r="F377" s="28"/>
      <c r="G377" s="28"/>
      <c r="H377" s="70"/>
      <c r="I377" s="68"/>
      <c r="J377" s="27"/>
      <c r="K377" s="27"/>
      <c r="L377" s="27"/>
      <c r="M377" s="27"/>
      <c r="N377" s="24"/>
      <c r="O377" s="24"/>
      <c r="P377" s="30"/>
      <c r="Q377" s="24"/>
      <c r="R377" s="24"/>
      <c r="S377" s="24"/>
      <c r="T377" s="24"/>
      <c r="U377" s="30"/>
      <c r="V377" s="30"/>
      <c r="W377" s="24"/>
      <c r="X377" s="30"/>
      <c r="Y377" s="24"/>
      <c r="Z377" s="89"/>
      <c r="AA377" s="89"/>
      <c r="AB377" s="27"/>
      <c r="AC377" s="27"/>
      <c r="AD377" s="26"/>
      <c r="AE377" s="27"/>
    </row>
    <row r="378" spans="2:31" ht="12.75" customHeight="1" x14ac:dyDescent="0.2">
      <c r="B378" s="46">
        <v>1</v>
      </c>
      <c r="D378" s="73"/>
      <c r="E378" s="74"/>
      <c r="F378" s="66"/>
      <c r="G378" s="28"/>
      <c r="H378" s="71"/>
      <c r="I378" s="68"/>
      <c r="J378" s="27"/>
      <c r="K378" s="27"/>
      <c r="L378" s="27"/>
      <c r="M378" s="27"/>
      <c r="N378" s="24"/>
      <c r="O378" s="24"/>
      <c r="P378" s="30"/>
      <c r="Q378" s="24"/>
      <c r="R378" s="24"/>
      <c r="S378" s="24"/>
      <c r="T378" s="24"/>
      <c r="U378" s="30"/>
      <c r="V378" s="30"/>
      <c r="W378" s="24"/>
      <c r="X378" s="30"/>
      <c r="Y378" s="24"/>
      <c r="Z378" s="89"/>
      <c r="AA378" s="89"/>
      <c r="AB378" s="27"/>
      <c r="AC378" s="27"/>
      <c r="AD378" s="26"/>
      <c r="AE378" s="27"/>
    </row>
    <row r="379" spans="2:31" ht="12.75" customHeight="1" x14ac:dyDescent="0.2">
      <c r="B379" s="46">
        <v>1</v>
      </c>
      <c r="D379" s="73"/>
      <c r="E379" s="74"/>
      <c r="F379" s="66"/>
      <c r="G379" s="28"/>
      <c r="H379" s="70"/>
      <c r="I379" s="29"/>
      <c r="J379" s="27"/>
      <c r="K379" s="27"/>
      <c r="L379" s="27"/>
      <c r="M379" s="27"/>
      <c r="N379" s="24"/>
      <c r="O379" s="24"/>
      <c r="P379" s="30"/>
      <c r="Q379" s="24"/>
      <c r="R379" s="24"/>
      <c r="S379" s="24"/>
      <c r="T379" s="24"/>
      <c r="U379" s="30"/>
      <c r="V379" s="30"/>
      <c r="W379" s="24"/>
      <c r="X379" s="30"/>
      <c r="Y379" s="24"/>
      <c r="Z379" s="89"/>
      <c r="AA379" s="89"/>
      <c r="AB379" s="27"/>
      <c r="AC379" s="27"/>
      <c r="AD379" s="26"/>
      <c r="AE379" s="27"/>
    </row>
    <row r="380" spans="2:31" ht="12.75" customHeight="1" x14ac:dyDescent="0.2">
      <c r="B380" s="46">
        <v>1</v>
      </c>
      <c r="D380" s="73"/>
      <c r="E380" s="74"/>
      <c r="F380" s="66"/>
      <c r="G380" s="28"/>
      <c r="H380" s="71"/>
      <c r="I380" s="29"/>
      <c r="J380" s="27"/>
      <c r="K380" s="27"/>
      <c r="L380" s="27"/>
      <c r="M380" s="27"/>
      <c r="N380" s="24"/>
      <c r="O380" s="24"/>
      <c r="P380" s="30"/>
      <c r="Q380" s="24"/>
      <c r="R380" s="24"/>
      <c r="S380" s="24"/>
      <c r="T380" s="24"/>
      <c r="U380" s="30"/>
      <c r="V380" s="30"/>
      <c r="W380" s="24"/>
      <c r="X380" s="30"/>
      <c r="Y380" s="24"/>
      <c r="Z380" s="89"/>
      <c r="AA380" s="89"/>
      <c r="AB380" s="82"/>
      <c r="AC380" s="82"/>
      <c r="AD380" s="26"/>
      <c r="AE380" s="27"/>
    </row>
    <row r="381" spans="2:31" ht="12.75" customHeight="1" x14ac:dyDescent="0.2">
      <c r="B381" s="46">
        <v>1</v>
      </c>
      <c r="D381" s="73"/>
      <c r="E381" s="24"/>
      <c r="F381" s="66"/>
      <c r="G381" s="28"/>
      <c r="H381" s="75"/>
      <c r="I381" s="29"/>
      <c r="J381" s="27"/>
      <c r="K381" s="27"/>
      <c r="L381" s="27"/>
      <c r="M381" s="27"/>
      <c r="N381" s="24"/>
      <c r="O381" s="24"/>
      <c r="P381" s="30"/>
      <c r="Q381" s="24"/>
      <c r="R381" s="24"/>
      <c r="S381" s="24"/>
      <c r="T381" s="24"/>
      <c r="U381" s="30"/>
      <c r="V381" s="30"/>
      <c r="W381" s="24"/>
      <c r="X381" s="30"/>
      <c r="Y381" s="24"/>
      <c r="Z381" s="89"/>
      <c r="AA381" s="89"/>
      <c r="AB381" s="27"/>
      <c r="AC381" s="27"/>
      <c r="AD381" s="26"/>
      <c r="AE381" s="27"/>
    </row>
    <row r="382" spans="2:31" ht="12.75" customHeight="1" x14ac:dyDescent="0.2">
      <c r="B382" s="46">
        <v>1</v>
      </c>
      <c r="D382" s="73"/>
      <c r="E382" s="74"/>
      <c r="F382" s="66"/>
      <c r="G382" s="28"/>
      <c r="H382" s="71"/>
      <c r="I382" s="29"/>
      <c r="J382" s="27"/>
      <c r="K382" s="27"/>
      <c r="L382" s="27"/>
      <c r="M382" s="27"/>
      <c r="N382" s="24"/>
      <c r="O382" s="24"/>
      <c r="P382" s="30"/>
      <c r="Q382" s="24"/>
      <c r="R382" s="24"/>
      <c r="S382" s="24"/>
      <c r="T382" s="24"/>
      <c r="U382" s="30"/>
      <c r="V382" s="30"/>
      <c r="W382" s="24"/>
      <c r="X382" s="30"/>
      <c r="Y382" s="24"/>
      <c r="Z382" s="89"/>
      <c r="AA382" s="89"/>
      <c r="AB382" s="27"/>
      <c r="AC382" s="82"/>
      <c r="AD382" s="26"/>
      <c r="AE382" s="27"/>
    </row>
    <row r="383" spans="2:31" ht="12.75" customHeight="1" x14ac:dyDescent="0.2">
      <c r="B383" s="46">
        <v>1</v>
      </c>
      <c r="D383" s="73"/>
      <c r="E383" s="74"/>
      <c r="F383" s="28"/>
      <c r="G383" s="28"/>
      <c r="H383" s="75"/>
      <c r="I383" s="29"/>
      <c r="J383" s="27"/>
      <c r="K383" s="27"/>
      <c r="L383" s="27"/>
      <c r="M383" s="27"/>
      <c r="N383" s="24"/>
      <c r="O383" s="24"/>
      <c r="P383" s="30"/>
      <c r="Q383" s="24"/>
      <c r="R383" s="24"/>
      <c r="S383" s="24"/>
      <c r="T383" s="24"/>
      <c r="U383" s="24"/>
      <c r="V383" s="24"/>
      <c r="W383" s="24"/>
      <c r="X383" s="30"/>
      <c r="Y383" s="24"/>
      <c r="Z383" s="89"/>
      <c r="AA383" s="89"/>
      <c r="AB383" s="27"/>
      <c r="AC383" s="27"/>
      <c r="AD383" s="26"/>
      <c r="AE383" s="27"/>
    </row>
    <row r="384" spans="2:31" ht="12.75" customHeight="1" x14ac:dyDescent="0.2">
      <c r="B384" s="46">
        <v>1</v>
      </c>
      <c r="D384" s="92"/>
      <c r="E384" s="92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24"/>
      <c r="R384" s="24"/>
      <c r="S384" s="24"/>
      <c r="T384" s="24"/>
      <c r="U384" s="24"/>
      <c r="V384" s="24"/>
      <c r="W384" s="24"/>
      <c r="X384" s="30"/>
      <c r="Y384" s="24"/>
      <c r="Z384" s="89"/>
      <c r="AA384" s="89"/>
      <c r="AB384" s="27"/>
      <c r="AC384" s="27"/>
      <c r="AD384" s="27"/>
      <c r="AE384" s="27"/>
    </row>
    <row r="385" spans="2:31" ht="12.75" customHeight="1" x14ac:dyDescent="0.2">
      <c r="B385" s="46">
        <v>1</v>
      </c>
      <c r="D385" s="92"/>
      <c r="E385" s="92"/>
      <c r="F385" s="92"/>
      <c r="G385" s="92"/>
      <c r="H385" s="92"/>
      <c r="I385" s="92"/>
      <c r="J385" s="92"/>
      <c r="K385" s="92"/>
      <c r="L385" s="92"/>
      <c r="M385" s="92"/>
      <c r="N385" s="92"/>
      <c r="O385" s="92"/>
      <c r="P385" s="92"/>
      <c r="Q385" s="24"/>
      <c r="R385" s="24"/>
      <c r="S385" s="24"/>
      <c r="T385" s="24"/>
      <c r="U385" s="24"/>
      <c r="V385" s="24"/>
      <c r="W385" s="24"/>
      <c r="X385" s="30"/>
      <c r="Y385" s="24"/>
      <c r="Z385" s="89"/>
      <c r="AA385" s="89"/>
      <c r="AB385" s="27"/>
      <c r="AC385" s="27"/>
      <c r="AD385" s="26"/>
      <c r="AE385" s="27"/>
    </row>
    <row r="386" spans="2:31" ht="12.75" customHeight="1" x14ac:dyDescent="0.2">
      <c r="B386" s="46">
        <v>1</v>
      </c>
      <c r="D386" s="92"/>
      <c r="E386" s="92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24"/>
      <c r="R386" s="24"/>
      <c r="S386" s="24"/>
      <c r="T386" s="24"/>
      <c r="U386" s="24"/>
      <c r="V386" s="24"/>
      <c r="W386" s="24"/>
      <c r="X386" s="30"/>
      <c r="Y386" s="24"/>
      <c r="Z386" s="89"/>
      <c r="AA386" s="89"/>
      <c r="AB386" s="27"/>
      <c r="AC386" s="27"/>
      <c r="AD386" s="26"/>
      <c r="AE386" s="30"/>
    </row>
    <row r="387" spans="2:31" ht="12.75" customHeight="1" x14ac:dyDescent="0.2">
      <c r="B387" s="46">
        <v>1</v>
      </c>
      <c r="D387" s="92"/>
      <c r="E387" s="92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24"/>
      <c r="R387" s="24"/>
      <c r="S387" s="24"/>
      <c r="T387" s="24"/>
      <c r="U387" s="24"/>
      <c r="V387" s="24"/>
      <c r="W387" s="24"/>
      <c r="X387" s="30"/>
      <c r="Y387" s="24"/>
      <c r="Z387" s="89"/>
      <c r="AA387" s="89"/>
      <c r="AB387" s="27"/>
      <c r="AC387" s="27"/>
      <c r="AD387" s="26"/>
      <c r="AE387" s="30"/>
    </row>
    <row r="388" spans="2:31" ht="12.75" customHeight="1" x14ac:dyDescent="0.2">
      <c r="B388" s="46">
        <v>1</v>
      </c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24"/>
      <c r="R388" s="24"/>
      <c r="S388" s="24"/>
      <c r="T388" s="24"/>
      <c r="U388" s="24"/>
      <c r="V388" s="24"/>
      <c r="W388" s="24"/>
      <c r="X388" s="30"/>
      <c r="Y388" s="24"/>
      <c r="Z388" s="89"/>
      <c r="AA388" s="89"/>
      <c r="AB388" s="27"/>
      <c r="AC388" s="27"/>
      <c r="AD388" s="26"/>
      <c r="AE388" s="30"/>
    </row>
    <row r="389" spans="2:31" ht="12.75" customHeight="1" x14ac:dyDescent="0.2">
      <c r="B389" s="46">
        <v>1</v>
      </c>
      <c r="D389" s="92"/>
      <c r="E389" s="92"/>
      <c r="F389" s="92"/>
      <c r="G389" s="92"/>
      <c r="H389" s="92"/>
      <c r="I389" s="92"/>
      <c r="J389" s="92"/>
      <c r="K389" s="92"/>
      <c r="L389" s="92"/>
      <c r="M389" s="92"/>
      <c r="N389" s="92"/>
      <c r="O389" s="92"/>
      <c r="P389" s="92"/>
      <c r="Q389" s="24"/>
      <c r="R389" s="24"/>
      <c r="S389" s="24"/>
      <c r="T389" s="24"/>
      <c r="U389" s="24"/>
      <c r="V389" s="24"/>
      <c r="W389" s="24"/>
      <c r="X389" s="30"/>
      <c r="Y389" s="24"/>
      <c r="Z389" s="89"/>
      <c r="AA389" s="89"/>
      <c r="AB389" s="27"/>
      <c r="AC389" s="27"/>
      <c r="AD389" s="26"/>
      <c r="AE389" s="30"/>
    </row>
    <row r="390" spans="2:31" ht="12.75" customHeight="1" x14ac:dyDescent="0.2">
      <c r="B390" s="46">
        <v>1</v>
      </c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24"/>
      <c r="R390" s="24"/>
      <c r="S390" s="24"/>
      <c r="T390" s="24"/>
      <c r="U390" s="24"/>
      <c r="V390" s="24"/>
      <c r="W390" s="24"/>
      <c r="X390" s="30"/>
      <c r="Y390" s="24"/>
      <c r="Z390" s="89"/>
      <c r="AA390" s="89"/>
      <c r="AB390" s="27"/>
      <c r="AC390" s="27"/>
      <c r="AD390" s="26"/>
      <c r="AE390" s="30"/>
    </row>
    <row r="391" spans="2:31" ht="12.75" customHeight="1" x14ac:dyDescent="0.2">
      <c r="B391" s="46">
        <v>1</v>
      </c>
      <c r="D391" s="92"/>
      <c r="E391" s="92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24"/>
      <c r="R391" s="24"/>
      <c r="S391" s="24"/>
      <c r="T391" s="24"/>
      <c r="U391" s="24"/>
      <c r="V391" s="24"/>
      <c r="W391" s="24"/>
      <c r="X391" s="30"/>
      <c r="Y391" s="24"/>
      <c r="Z391" s="89"/>
      <c r="AA391" s="89"/>
      <c r="AB391" s="27"/>
      <c r="AC391" s="27"/>
      <c r="AD391" s="26"/>
      <c r="AE391" s="27"/>
    </row>
    <row r="392" spans="2:31" ht="12.75" customHeight="1" x14ac:dyDescent="0.2">
      <c r="B392" s="46">
        <v>1</v>
      </c>
      <c r="D392" s="92"/>
      <c r="E392" s="92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24"/>
      <c r="R392" s="24"/>
      <c r="S392" s="24"/>
      <c r="T392" s="24"/>
      <c r="U392" s="24"/>
      <c r="V392" s="24"/>
      <c r="W392" s="24"/>
      <c r="X392" s="30"/>
      <c r="Y392" s="24"/>
      <c r="Z392" s="89"/>
      <c r="AA392" s="89"/>
      <c r="AB392" s="27"/>
      <c r="AC392" s="27"/>
      <c r="AD392" s="26"/>
      <c r="AE392" s="27"/>
    </row>
    <row r="393" spans="2:31" ht="12.75" customHeight="1" x14ac:dyDescent="0.2">
      <c r="B393" s="46">
        <v>1</v>
      </c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24"/>
      <c r="R393" s="24"/>
      <c r="S393" s="24"/>
      <c r="T393" s="24"/>
      <c r="U393" s="24"/>
      <c r="V393" s="24"/>
      <c r="W393" s="24"/>
      <c r="X393" s="30"/>
      <c r="Y393" s="24"/>
      <c r="Z393" s="89"/>
      <c r="AA393" s="89"/>
      <c r="AB393" s="27"/>
      <c r="AC393" s="27"/>
      <c r="AD393" s="26"/>
      <c r="AE393" s="27"/>
    </row>
    <row r="394" spans="2:31" ht="12.75" customHeight="1" x14ac:dyDescent="0.2">
      <c r="B394" s="46">
        <v>1</v>
      </c>
      <c r="D394" s="92"/>
      <c r="E394" s="92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24"/>
      <c r="R394" s="24"/>
      <c r="S394" s="24"/>
      <c r="T394" s="24"/>
      <c r="U394" s="24"/>
      <c r="V394" s="24"/>
      <c r="W394" s="24"/>
      <c r="X394" s="24"/>
      <c r="Y394" s="24"/>
      <c r="Z394" s="89"/>
      <c r="AA394" s="89"/>
      <c r="AB394" s="27"/>
      <c r="AC394" s="27"/>
      <c r="AD394" s="26"/>
      <c r="AE394" s="27"/>
    </row>
    <row r="395" spans="2:31" ht="12.75" customHeight="1" x14ac:dyDescent="0.2">
      <c r="B395" s="46">
        <v>1</v>
      </c>
      <c r="D395" s="92"/>
      <c r="E395" s="92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24"/>
      <c r="R395" s="24"/>
      <c r="S395" s="24"/>
      <c r="T395" s="24"/>
      <c r="U395" s="24"/>
      <c r="V395" s="24"/>
      <c r="W395" s="24"/>
      <c r="X395" s="30"/>
      <c r="Y395" s="24"/>
      <c r="Z395" s="89"/>
      <c r="AA395" s="89"/>
      <c r="AB395" s="27"/>
      <c r="AC395" s="27"/>
      <c r="AD395" s="26"/>
      <c r="AE395" s="27"/>
    </row>
    <row r="396" spans="2:31" ht="12.75" customHeight="1" x14ac:dyDescent="0.2">
      <c r="B396" s="46">
        <v>1</v>
      </c>
      <c r="D396" s="92"/>
      <c r="E396" s="92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24"/>
      <c r="R396" s="24"/>
      <c r="S396" s="24"/>
      <c r="T396" s="24"/>
      <c r="U396" s="24"/>
      <c r="V396" s="24"/>
      <c r="W396" s="24"/>
      <c r="X396" s="30"/>
      <c r="Y396" s="24"/>
      <c r="Z396" s="89"/>
      <c r="AA396" s="89"/>
      <c r="AB396" s="27"/>
      <c r="AC396" s="27"/>
      <c r="AD396" s="26"/>
      <c r="AE396" s="27"/>
    </row>
    <row r="397" spans="2:31" ht="12.75" customHeight="1" x14ac:dyDescent="0.2">
      <c r="B397" s="46">
        <v>1</v>
      </c>
      <c r="D397" s="92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5"/>
      <c r="AC397" s="27"/>
      <c r="AD397" s="26"/>
      <c r="AE397" s="27"/>
    </row>
    <row r="398" spans="2:31" ht="12.75" customHeight="1" x14ac:dyDescent="0.2">
      <c r="B398" s="46">
        <v>1</v>
      </c>
      <c r="D398" s="75"/>
      <c r="E398" s="74"/>
      <c r="F398" s="28"/>
      <c r="G398" s="28"/>
      <c r="H398" s="75"/>
      <c r="I398" s="32"/>
      <c r="J398" s="27"/>
      <c r="K398" s="27"/>
      <c r="L398" s="27"/>
      <c r="M398" s="27"/>
      <c r="N398" s="30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5"/>
      <c r="AC398" s="27"/>
      <c r="AD398" s="26"/>
      <c r="AE398" s="27"/>
    </row>
    <row r="399" spans="2:31" ht="12.75" customHeight="1" x14ac:dyDescent="0.2">
      <c r="B399" s="46">
        <v>1</v>
      </c>
      <c r="D399" s="75"/>
      <c r="E399" s="74"/>
      <c r="F399" s="28"/>
      <c r="G399" s="28"/>
      <c r="H399" s="75"/>
      <c r="I399" s="32"/>
      <c r="J399" s="27"/>
      <c r="K399" s="27"/>
      <c r="L399" s="27"/>
      <c r="M399" s="27"/>
      <c r="N399" s="30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5"/>
      <c r="AC399" s="27"/>
      <c r="AD399" s="26"/>
      <c r="AE399" s="27"/>
    </row>
    <row r="400" spans="2:31" ht="12.75" customHeight="1" x14ac:dyDescent="0.2">
      <c r="B400" s="46">
        <v>1</v>
      </c>
      <c r="D400" s="75"/>
      <c r="E400" s="74"/>
      <c r="F400" s="28"/>
      <c r="G400" s="28"/>
      <c r="H400" s="75"/>
      <c r="I400" s="29"/>
      <c r="J400" s="27"/>
      <c r="K400" s="27"/>
      <c r="L400" s="27"/>
      <c r="M400" s="27"/>
      <c r="N400" s="30"/>
      <c r="O400" s="30"/>
      <c r="P400" s="30"/>
      <c r="Q400" s="24"/>
      <c r="R400" s="30"/>
      <c r="S400" s="30"/>
      <c r="T400" s="30"/>
      <c r="U400" s="30"/>
      <c r="V400" s="30"/>
      <c r="W400" s="30"/>
      <c r="X400" s="30"/>
      <c r="Y400" s="30"/>
      <c r="Z400" s="89"/>
      <c r="AA400" s="24"/>
      <c r="AB400" s="25"/>
      <c r="AC400" s="27"/>
      <c r="AD400" s="26"/>
      <c r="AE400" s="27"/>
    </row>
    <row r="401" spans="2:31" ht="12.75" customHeight="1" x14ac:dyDescent="0.2">
      <c r="B401" s="46">
        <v>1</v>
      </c>
      <c r="D401" s="75"/>
      <c r="E401" s="74"/>
      <c r="F401" s="28"/>
      <c r="G401" s="28"/>
      <c r="H401" s="75"/>
      <c r="I401" s="29"/>
      <c r="J401" s="27"/>
      <c r="K401" s="27"/>
      <c r="L401" s="27"/>
      <c r="M401" s="27"/>
      <c r="N401" s="30"/>
      <c r="O401" s="30"/>
      <c r="P401" s="30"/>
      <c r="Q401" s="24"/>
      <c r="R401" s="30"/>
      <c r="S401" s="30"/>
      <c r="T401" s="30"/>
      <c r="U401" s="30"/>
      <c r="V401" s="30"/>
      <c r="W401" s="30"/>
      <c r="X401" s="30"/>
      <c r="Y401" s="30"/>
      <c r="Z401" s="89"/>
      <c r="AA401" s="24"/>
      <c r="AB401" s="25"/>
      <c r="AC401" s="27"/>
      <c r="AD401" s="26"/>
      <c r="AE401" s="27"/>
    </row>
    <row r="402" spans="2:31" ht="12.75" customHeight="1" x14ac:dyDescent="0.2">
      <c r="B402" s="46">
        <v>1</v>
      </c>
      <c r="D402" s="75"/>
      <c r="E402" s="74"/>
      <c r="F402" s="28"/>
      <c r="G402" s="28"/>
      <c r="H402" s="75"/>
      <c r="I402" s="29"/>
      <c r="J402" s="27"/>
      <c r="K402" s="27"/>
      <c r="L402" s="27"/>
      <c r="M402" s="27"/>
      <c r="N402" s="30"/>
      <c r="O402" s="30"/>
      <c r="P402" s="30"/>
      <c r="Q402" s="24"/>
      <c r="R402" s="30"/>
      <c r="S402" s="30"/>
      <c r="T402" s="30"/>
      <c r="U402" s="30"/>
      <c r="V402" s="30"/>
      <c r="W402" s="30"/>
      <c r="X402" s="30"/>
      <c r="Y402" s="30"/>
      <c r="Z402" s="89"/>
      <c r="AA402" s="24"/>
      <c r="AB402" s="25"/>
      <c r="AC402" s="27"/>
      <c r="AD402" s="26"/>
      <c r="AE402" s="27"/>
    </row>
    <row r="403" spans="2:31" ht="12.75" customHeight="1" x14ac:dyDescent="0.2">
      <c r="B403" s="46">
        <v>1</v>
      </c>
      <c r="D403" s="75"/>
      <c r="E403" s="74"/>
      <c r="F403" s="28"/>
      <c r="G403" s="28"/>
      <c r="H403" s="75"/>
      <c r="I403" s="29"/>
      <c r="J403" s="27"/>
      <c r="K403" s="27"/>
      <c r="L403" s="27"/>
      <c r="M403" s="27"/>
      <c r="N403" s="30"/>
      <c r="O403" s="30"/>
      <c r="P403" s="30"/>
      <c r="Q403" s="24"/>
      <c r="R403" s="30"/>
      <c r="S403" s="30"/>
      <c r="T403" s="30"/>
      <c r="U403" s="30"/>
      <c r="V403" s="30"/>
      <c r="W403" s="30"/>
      <c r="X403" s="30"/>
      <c r="Y403" s="30"/>
      <c r="Z403" s="89"/>
      <c r="AA403" s="24"/>
      <c r="AB403" s="25"/>
      <c r="AC403" s="27"/>
      <c r="AD403" s="26"/>
      <c r="AE403" s="27"/>
    </row>
    <row r="404" spans="2:31" ht="12.75" customHeight="1" x14ac:dyDescent="0.2">
      <c r="B404" s="46">
        <v>1</v>
      </c>
      <c r="D404" s="75"/>
      <c r="E404" s="74"/>
      <c r="F404" s="28"/>
      <c r="G404" s="28"/>
      <c r="H404" s="75"/>
      <c r="I404" s="29"/>
      <c r="J404" s="27"/>
      <c r="K404" s="27"/>
      <c r="L404" s="27"/>
      <c r="M404" s="27"/>
      <c r="N404" s="30"/>
      <c r="O404" s="30"/>
      <c r="P404" s="30"/>
      <c r="Q404" s="24"/>
      <c r="R404" s="30"/>
      <c r="S404" s="30"/>
      <c r="T404" s="30"/>
      <c r="U404" s="30"/>
      <c r="V404" s="30"/>
      <c r="W404" s="30"/>
      <c r="X404" s="30"/>
      <c r="Y404" s="30"/>
      <c r="Z404" s="89"/>
      <c r="AA404" s="24"/>
      <c r="AB404" s="25"/>
      <c r="AC404" s="27"/>
      <c r="AD404" s="26"/>
      <c r="AE404" s="27"/>
    </row>
    <row r="405" spans="2:31" ht="12.75" customHeight="1" x14ac:dyDescent="0.2">
      <c r="B405" s="46">
        <v>1</v>
      </c>
      <c r="D405" s="75"/>
      <c r="E405" s="74"/>
      <c r="F405" s="28"/>
      <c r="G405" s="28"/>
      <c r="H405" s="75"/>
      <c r="I405" s="29"/>
      <c r="J405" s="27"/>
      <c r="K405" s="27"/>
      <c r="L405" s="27"/>
      <c r="M405" s="27"/>
      <c r="N405" s="24"/>
      <c r="O405" s="24"/>
      <c r="P405" s="30"/>
      <c r="Q405" s="24"/>
      <c r="R405" s="24"/>
      <c r="S405" s="24"/>
      <c r="T405" s="24"/>
      <c r="U405" s="24"/>
      <c r="V405" s="24"/>
      <c r="W405" s="24"/>
      <c r="X405" s="24"/>
      <c r="Y405" s="24"/>
      <c r="Z405" s="89"/>
      <c r="AA405" s="89"/>
      <c r="AB405" s="27"/>
      <c r="AC405" s="27"/>
      <c r="AD405" s="26"/>
      <c r="AE405" s="27"/>
    </row>
    <row r="406" spans="2:31" ht="12.75" customHeight="1" x14ac:dyDescent="0.2">
      <c r="B406" s="46">
        <v>1</v>
      </c>
      <c r="D406" s="75"/>
      <c r="E406" s="30"/>
      <c r="F406" s="28"/>
      <c r="G406" s="28"/>
      <c r="H406" s="75"/>
      <c r="I406" s="29"/>
      <c r="J406" s="27"/>
      <c r="K406" s="27"/>
      <c r="L406" s="27"/>
      <c r="M406" s="27"/>
      <c r="N406" s="24"/>
      <c r="O406" s="24"/>
      <c r="P406" s="30"/>
      <c r="Q406" s="24"/>
      <c r="R406" s="24"/>
      <c r="S406" s="24"/>
      <c r="T406" s="24"/>
      <c r="U406" s="24"/>
      <c r="V406" s="24"/>
      <c r="W406" s="24"/>
      <c r="X406" s="24"/>
      <c r="Y406" s="24"/>
      <c r="Z406" s="89"/>
      <c r="AA406" s="89"/>
      <c r="AB406" s="27"/>
      <c r="AC406" s="27"/>
      <c r="AD406" s="26"/>
      <c r="AE406" s="27"/>
    </row>
    <row r="407" spans="2:31" ht="12.75" customHeight="1" x14ac:dyDescent="0.2">
      <c r="B407" s="46">
        <v>1</v>
      </c>
      <c r="D407" s="75"/>
      <c r="E407" s="74"/>
      <c r="F407" s="28"/>
      <c r="G407" s="28"/>
      <c r="H407" s="75"/>
      <c r="I407" s="29"/>
      <c r="J407" s="27"/>
      <c r="K407" s="27"/>
      <c r="L407" s="27"/>
      <c r="M407" s="27"/>
      <c r="N407" s="24"/>
      <c r="O407" s="24"/>
      <c r="P407" s="30"/>
      <c r="Q407" s="24"/>
      <c r="R407" s="24"/>
      <c r="S407" s="24"/>
      <c r="T407" s="24"/>
      <c r="U407" s="24"/>
      <c r="V407" s="24"/>
      <c r="W407" s="24"/>
      <c r="X407" s="24"/>
      <c r="Y407" s="24"/>
      <c r="Z407" s="89"/>
      <c r="AA407" s="89"/>
      <c r="AB407" s="27"/>
      <c r="AC407" s="27"/>
      <c r="AD407" s="26"/>
      <c r="AE407" s="27"/>
    </row>
    <row r="408" spans="2:31" ht="12.75" customHeight="1" x14ac:dyDescent="0.2">
      <c r="B408" s="46">
        <v>1</v>
      </c>
      <c r="D408" s="75"/>
      <c r="E408" s="74"/>
      <c r="F408" s="28"/>
      <c r="G408" s="28"/>
      <c r="H408" s="75"/>
      <c r="I408" s="29"/>
      <c r="J408" s="27"/>
      <c r="K408" s="27"/>
      <c r="L408" s="27"/>
      <c r="M408" s="27"/>
      <c r="N408" s="24"/>
      <c r="O408" s="24"/>
      <c r="P408" s="30"/>
      <c r="Q408" s="24"/>
      <c r="R408" s="24"/>
      <c r="S408" s="24"/>
      <c r="T408" s="24"/>
      <c r="U408" s="24"/>
      <c r="V408" s="24"/>
      <c r="W408" s="24"/>
      <c r="X408" s="24"/>
      <c r="Y408" s="24"/>
      <c r="Z408" s="89"/>
      <c r="AA408" s="89"/>
      <c r="AB408" s="27"/>
      <c r="AC408" s="27"/>
      <c r="AD408" s="26"/>
      <c r="AE408" s="27"/>
    </row>
    <row r="409" spans="2:31" ht="12.75" customHeight="1" x14ac:dyDescent="0.2">
      <c r="B409" s="46">
        <v>1</v>
      </c>
      <c r="D409" s="75"/>
      <c r="E409" s="74"/>
      <c r="F409" s="28"/>
      <c r="G409" s="28"/>
      <c r="H409" s="76"/>
      <c r="I409" s="32"/>
      <c r="J409" s="35"/>
      <c r="K409" s="35"/>
      <c r="L409" s="35"/>
      <c r="M409" s="35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90"/>
      <c r="AA409" s="90"/>
      <c r="AB409" s="35"/>
      <c r="AC409" s="35"/>
      <c r="AD409" s="36"/>
      <c r="AE409" s="35"/>
    </row>
    <row r="410" spans="2:31" ht="12.75" customHeight="1" x14ac:dyDescent="0.2">
      <c r="B410" s="46">
        <v>1</v>
      </c>
      <c r="D410" s="75"/>
      <c r="E410" s="74"/>
      <c r="F410" s="28"/>
      <c r="G410" s="28"/>
      <c r="H410" s="76"/>
      <c r="I410" s="32"/>
      <c r="J410" s="35"/>
      <c r="K410" s="35"/>
      <c r="L410" s="35"/>
      <c r="M410" s="35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90"/>
      <c r="AA410" s="90"/>
      <c r="AB410" s="35"/>
      <c r="AC410" s="35"/>
      <c r="AD410" s="36"/>
      <c r="AE410" s="35"/>
    </row>
    <row r="411" spans="2:31" ht="12.75" customHeight="1" x14ac:dyDescent="0.2">
      <c r="B411" s="46">
        <v>1</v>
      </c>
      <c r="D411" s="75"/>
      <c r="E411" s="74"/>
      <c r="F411" s="28"/>
      <c r="G411" s="28"/>
      <c r="H411" s="76"/>
      <c r="I411" s="32"/>
      <c r="J411" s="35"/>
      <c r="K411" s="35"/>
      <c r="L411" s="35"/>
      <c r="M411" s="35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90"/>
      <c r="AA411" s="90"/>
      <c r="AB411" s="35"/>
      <c r="AC411" s="35"/>
      <c r="AD411" s="36"/>
      <c r="AE411" s="35"/>
    </row>
    <row r="412" spans="2:31" ht="12.75" customHeight="1" thickBot="1" x14ac:dyDescent="0.25">
      <c r="B412" s="46">
        <v>1</v>
      </c>
      <c r="D412" s="34"/>
      <c r="E412" s="34"/>
      <c r="F412" s="37"/>
      <c r="G412" s="38"/>
      <c r="H412" s="76"/>
      <c r="I412" s="32"/>
      <c r="J412" s="32"/>
      <c r="K412" s="35"/>
      <c r="L412" s="35"/>
      <c r="M412" s="35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90"/>
      <c r="AA412" s="90"/>
      <c r="AB412" s="35"/>
      <c r="AC412" s="35"/>
      <c r="AD412" s="36"/>
      <c r="AE412" s="35"/>
    </row>
    <row r="413" spans="2:31" ht="12.75" customHeight="1" thickBot="1" x14ac:dyDescent="0.25">
      <c r="D413" s="127" t="s">
        <v>4</v>
      </c>
      <c r="E413" s="128"/>
      <c r="F413" s="128"/>
      <c r="G413" s="128"/>
      <c r="H413" s="128"/>
      <c r="I413" s="119"/>
      <c r="J413" s="119"/>
      <c r="K413" s="119"/>
      <c r="L413" s="119"/>
      <c r="M413" s="120"/>
      <c r="N413" s="84" t="str">
        <f>IF(N351="","",IF(OR(N368="", N368="LS", N368="LUMP"),IF(SUM(COUNTIF(N369:N412,"LS")+COUNTIF(N369:N412,"LUMP"))&gt;0,"LS",""),IF(SUM(N369:N412)&lt;&gt;0,SUM(N369:N412),"")))</f>
        <v/>
      </c>
      <c r="O413" s="83" t="str">
        <f>IF(O351="","",IF(OR(O368="", O368="LS", O368="LUMP"),IF(SUM(COUNTIF(O369:O412,"LS")+COUNTIF(O369:O412,"LUMP"))&gt;0,"LS",""),IF(SUM(O369:O412)&lt;&gt;0,SUM(O369:O412),"")))</f>
        <v/>
      </c>
      <c r="P413" s="83" t="str">
        <f t="shared" ref="P413:AD413" si="62">IF(P351="","",IF(OR(P368="", P368="LS", P368="LUMP"),IF(SUM(COUNTIF(P369:P412,"LS")+COUNTIF(P369:P412,"LUMP"))&gt;0,"LS",""),IF(SUM(P369:P412)&lt;&gt;0,SUM(P369:P412),"")))</f>
        <v/>
      </c>
      <c r="Q413" s="83" t="str">
        <f t="shared" si="62"/>
        <v/>
      </c>
      <c r="R413" s="39" t="str">
        <f t="shared" si="62"/>
        <v/>
      </c>
      <c r="S413" s="39" t="str">
        <f t="shared" si="62"/>
        <v/>
      </c>
      <c r="T413" s="39" t="str">
        <f t="shared" si="62"/>
        <v/>
      </c>
      <c r="U413" s="39" t="str">
        <f t="shared" si="62"/>
        <v/>
      </c>
      <c r="V413" s="39" t="str">
        <f t="shared" si="62"/>
        <v/>
      </c>
      <c r="W413" s="39" t="str">
        <f t="shared" si="62"/>
        <v/>
      </c>
      <c r="X413" s="39" t="str">
        <f t="shared" si="62"/>
        <v/>
      </c>
      <c r="Y413" s="39" t="str">
        <f t="shared" si="62"/>
        <v/>
      </c>
      <c r="Z413" s="39" t="str">
        <f t="shared" si="62"/>
        <v/>
      </c>
      <c r="AA413" s="39" t="str">
        <f t="shared" si="62"/>
        <v/>
      </c>
      <c r="AB413" s="39" t="str">
        <f t="shared" si="62"/>
        <v/>
      </c>
      <c r="AC413" s="39" t="str">
        <f t="shared" si="62"/>
        <v/>
      </c>
      <c r="AD413" s="39" t="str">
        <f t="shared" si="62"/>
        <v/>
      </c>
      <c r="AE413" s="39" t="str">
        <f>IF(AE351="","",IF(OR(AE368="", AE368="LS", AE368="LUMP"),IF(SUM(COUNTIF(AE369:AE412,"LS")+COUNTIF(AE369:AE412,"LUMP"))&gt;0,"LS",""),IF(SUM(AE369:AE412)&lt;&gt;0,SUM(AE369:AE412),"")))</f>
        <v/>
      </c>
    </row>
    <row r="414" spans="2:31" ht="12.75" customHeight="1" thickBot="1" x14ac:dyDescent="0.25">
      <c r="D414" s="79"/>
      <c r="E414" s="80"/>
      <c r="F414" s="80"/>
      <c r="G414" s="80"/>
      <c r="H414" s="80" t="s">
        <v>148</v>
      </c>
      <c r="I414" s="77"/>
      <c r="J414" s="77"/>
      <c r="K414" s="77"/>
      <c r="L414" s="77"/>
      <c r="M414" s="87"/>
      <c r="N414" s="86" t="str">
        <f>N413</f>
        <v/>
      </c>
      <c r="O414" s="39" t="str">
        <f t="shared" ref="O414:Q414" si="63">O413</f>
        <v/>
      </c>
      <c r="P414" s="85" t="str">
        <f t="shared" si="63"/>
        <v/>
      </c>
      <c r="Q414" s="85" t="str">
        <f t="shared" si="63"/>
        <v/>
      </c>
      <c r="R414" s="39"/>
      <c r="S414" s="39"/>
      <c r="T414" s="39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</row>
    <row r="415" spans="2:31" ht="12.75" customHeight="1" x14ac:dyDescent="0.2">
      <c r="B415" s="6" t="s">
        <v>18</v>
      </c>
      <c r="D415" s="118" t="s">
        <v>5</v>
      </c>
      <c r="E415" s="119"/>
      <c r="F415" s="119"/>
      <c r="G415" s="119"/>
      <c r="H415" s="119"/>
      <c r="I415" s="119"/>
      <c r="J415" s="119"/>
      <c r="K415" s="119"/>
      <c r="L415" s="119"/>
      <c r="M415" s="120"/>
      <c r="N415" s="40" t="str">
        <f>IF(N351="","",IF( N414="LS","LS",IF(N414&lt;&gt;"",ROUNDUP(N414,0),"")))</f>
        <v/>
      </c>
      <c r="O415" s="40" t="str">
        <f>IF(O351="","",IF( O414="LS","LS",IF(O414&lt;&gt;"",ROUNDUP(O414,0),"")))</f>
        <v/>
      </c>
      <c r="P415" s="81" t="str">
        <f>IF(P351="","",IF( P414="LS","LS",IF(P414&lt;&gt;"",ROUNDUP(P414,0),"")))</f>
        <v/>
      </c>
      <c r="Q415" s="81" t="str">
        <f>IF(Q351="","",IF( Q414="LS","LS",IF(Q414&lt;&gt;"",ROUNDUP(Q414,0),"")))</f>
        <v/>
      </c>
      <c r="R415" s="40" t="str">
        <f t="shared" ref="R415:AE415" si="64">IF(R351="","",IF( R413="LS","LS",IF(R413&lt;&gt;"",ROUNDUP(R413,0),"")))</f>
        <v/>
      </c>
      <c r="S415" s="40" t="str">
        <f t="shared" si="64"/>
        <v/>
      </c>
      <c r="T415" s="40" t="str">
        <f t="shared" si="64"/>
        <v/>
      </c>
      <c r="U415" s="40" t="str">
        <f t="shared" si="64"/>
        <v/>
      </c>
      <c r="V415" s="40" t="str">
        <f t="shared" si="64"/>
        <v/>
      </c>
      <c r="W415" s="40" t="str">
        <f t="shared" si="64"/>
        <v/>
      </c>
      <c r="X415" s="40" t="str">
        <f t="shared" si="64"/>
        <v/>
      </c>
      <c r="Y415" s="40" t="str">
        <f t="shared" si="64"/>
        <v/>
      </c>
      <c r="Z415" s="40" t="str">
        <f t="shared" si="64"/>
        <v/>
      </c>
      <c r="AA415" s="40" t="str">
        <f t="shared" si="64"/>
        <v/>
      </c>
      <c r="AB415" s="40" t="str">
        <f t="shared" si="64"/>
        <v/>
      </c>
      <c r="AC415" s="40" t="str">
        <f t="shared" si="64"/>
        <v/>
      </c>
      <c r="AD415" s="40" t="str">
        <f t="shared" si="64"/>
        <v/>
      </c>
      <c r="AE415" s="40" t="str">
        <f t="shared" si="64"/>
        <v/>
      </c>
    </row>
    <row r="416" spans="2:31" ht="12.75" customHeight="1" thickBot="1" x14ac:dyDescent="0.25"/>
    <row r="417" spans="2:31" ht="12.75" customHeight="1" thickBot="1" x14ac:dyDescent="0.25">
      <c r="B417" s="44" t="s">
        <v>16</v>
      </c>
      <c r="F417" s="115" t="str">
        <f>"PAVEMENT CALC SHEET " &amp; B418</f>
        <v xml:space="preserve">PAVEMENT CALC SHEET </v>
      </c>
      <c r="G417" s="115"/>
      <c r="H417" s="115"/>
      <c r="I417" s="115"/>
      <c r="J417" s="115"/>
      <c r="K417" s="115"/>
      <c r="L417" s="115"/>
      <c r="M417" s="115"/>
      <c r="N417" s="115"/>
      <c r="O417" s="115"/>
      <c r="P417" s="115"/>
      <c r="Q417" s="115"/>
      <c r="R417" s="115"/>
      <c r="S417" s="115"/>
      <c r="T417" s="115"/>
      <c r="U417" s="115"/>
      <c r="V417" s="115"/>
      <c r="W417" s="115"/>
      <c r="X417" s="115"/>
      <c r="Y417" s="115"/>
      <c r="Z417" s="115"/>
      <c r="AA417" s="115"/>
      <c r="AB417" s="115"/>
      <c r="AC417" s="115"/>
      <c r="AD417" s="115"/>
      <c r="AE417" s="115"/>
    </row>
    <row r="418" spans="2:31" ht="12.75" customHeight="1" thickBot="1" x14ac:dyDescent="0.25">
      <c r="B418" s="45"/>
      <c r="F418" s="11"/>
      <c r="G418" s="11"/>
      <c r="H418" s="11"/>
      <c r="I418" s="11"/>
      <c r="J418" s="12"/>
      <c r="K418" s="12"/>
      <c r="L418" s="12"/>
      <c r="M418" s="13" t="s">
        <v>14</v>
      </c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</row>
    <row r="419" spans="2:31" ht="12.75" customHeight="1" x14ac:dyDescent="0.2">
      <c r="F419" s="11"/>
      <c r="G419" s="11"/>
      <c r="H419" s="11"/>
      <c r="I419" s="11"/>
      <c r="J419" s="12"/>
      <c r="K419" s="12"/>
      <c r="L419" s="12"/>
      <c r="M419" s="13" t="s">
        <v>15</v>
      </c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</row>
    <row r="420" spans="2:31" ht="12.75" customHeight="1" x14ac:dyDescent="0.2">
      <c r="F420" s="12"/>
      <c r="G420" s="1"/>
      <c r="H420" s="16"/>
      <c r="I420" s="12"/>
      <c r="J420" s="11"/>
      <c r="K420" s="12"/>
      <c r="L420" s="12"/>
      <c r="M420" s="13" t="s">
        <v>7</v>
      </c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 spans="2:31" ht="12.75" customHeight="1" thickBot="1" x14ac:dyDescent="0.25">
      <c r="F421" s="12"/>
      <c r="G421" s="1"/>
      <c r="H421" s="16"/>
      <c r="I421" s="12"/>
      <c r="J421" s="11"/>
      <c r="K421" s="12"/>
      <c r="L421" s="12"/>
      <c r="M421" s="13" t="s">
        <v>8</v>
      </c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</row>
    <row r="422" spans="2:31" ht="12.75" customHeight="1" x14ac:dyDescent="0.2">
      <c r="B422" s="124" t="s">
        <v>17</v>
      </c>
      <c r="F422" s="107" t="s">
        <v>2</v>
      </c>
      <c r="G422" s="108"/>
      <c r="H422" s="133" t="s">
        <v>9</v>
      </c>
      <c r="I422" s="113" t="s">
        <v>0</v>
      </c>
      <c r="J422" s="113" t="s">
        <v>29</v>
      </c>
      <c r="K422" s="113" t="s">
        <v>30</v>
      </c>
      <c r="L422" s="113" t="s">
        <v>31</v>
      </c>
      <c r="M422" s="113" t="s">
        <v>3</v>
      </c>
      <c r="N422" s="18" t="str">
        <f t="shared" ref="N422:AD422" si="65">IF(OR(TRIM(N418)=0,TRIM(N418)=""),"",IF(IFERROR(TRIM(INDEX(QryItemNamed,MATCH(TRIM(N418),ITEM,0),2)),"")="Y","SPECIAL",LEFT(IFERROR(TRIM(INDEX(ITEM,MATCH(TRIM(N418),ITEM,0))),""),3)))</f>
        <v/>
      </c>
      <c r="O422" s="18" t="str">
        <f t="shared" si="65"/>
        <v/>
      </c>
      <c r="P422" s="18" t="str">
        <f t="shared" si="65"/>
        <v/>
      </c>
      <c r="Q422" s="18" t="str">
        <f t="shared" si="65"/>
        <v/>
      </c>
      <c r="R422" s="18" t="str">
        <f t="shared" si="65"/>
        <v/>
      </c>
      <c r="S422" s="18" t="str">
        <f t="shared" si="65"/>
        <v/>
      </c>
      <c r="T422" s="18" t="str">
        <f t="shared" si="65"/>
        <v/>
      </c>
      <c r="U422" s="18" t="str">
        <f t="shared" si="65"/>
        <v/>
      </c>
      <c r="V422" s="18" t="str">
        <f t="shared" si="65"/>
        <v/>
      </c>
      <c r="W422" s="18" t="str">
        <f t="shared" si="65"/>
        <v/>
      </c>
      <c r="X422" s="18" t="str">
        <f t="shared" si="65"/>
        <v/>
      </c>
      <c r="Y422" s="18" t="str">
        <f t="shared" si="65"/>
        <v/>
      </c>
      <c r="Z422" s="18" t="str">
        <f t="shared" si="65"/>
        <v/>
      </c>
      <c r="AA422" s="18" t="str">
        <f t="shared" si="65"/>
        <v/>
      </c>
      <c r="AB422" s="18" t="str">
        <f t="shared" si="65"/>
        <v/>
      </c>
      <c r="AC422" s="18" t="str">
        <f t="shared" si="65"/>
        <v/>
      </c>
      <c r="AD422" s="18" t="str">
        <f t="shared" si="65"/>
        <v/>
      </c>
      <c r="AE422" s="18" t="str">
        <f t="shared" ref="AE422" si="66">IF(OR(TRIM(AE418)=0,TRIM(AE418)=""),"",IF(IFERROR(TRIM(INDEX(QryItemNamed,MATCH(TRIM(AE418),ITEM,0),2)),"")="Y","SPECIAL",LEFT(IFERROR(TRIM(INDEX(ITEM,MATCH(TRIM(AE418),ITEM,0))),""),3)))</f>
        <v/>
      </c>
    </row>
    <row r="423" spans="2:31" ht="12.75" customHeight="1" x14ac:dyDescent="0.2">
      <c r="B423" s="125"/>
      <c r="F423" s="109"/>
      <c r="G423" s="110"/>
      <c r="H423" s="134"/>
      <c r="I423" s="114"/>
      <c r="J423" s="114"/>
      <c r="K423" s="114"/>
      <c r="L423" s="114"/>
      <c r="M423" s="114"/>
      <c r="N423" s="104" t="str">
        <f t="shared" ref="N423:AD423" si="67">IF(OR(TRIM(N418)=0,TRIM(N418)=""),IF(N419="","",N419),IF(IFERROR(TRIM(INDEX(QryItemNamed,MATCH(TRIM(N418),ITEM,0),2)),"")="Y",TRIM(RIGHT(IFERROR(TRIM(INDEX(QryItemNamed,MATCH(TRIM(N418),ITEM,0),4)),"123456789012"),LEN(IFERROR(TRIM(INDEX(QryItemNamed,MATCH(TRIM(N418),ITEM,0),4)),"123456789012"))-9))&amp;N419,IFERROR(TRIM(INDEX(QryItemNamed,MATCH(TRIM(N418),ITEM,0),4))&amp;N419,"ITEM CODE DOES NOT EXIST IN ITEM MASTER")))</f>
        <v/>
      </c>
      <c r="O423" s="104" t="str">
        <f t="shared" si="67"/>
        <v/>
      </c>
      <c r="P423" s="104" t="str">
        <f t="shared" si="67"/>
        <v/>
      </c>
      <c r="Q423" s="104" t="str">
        <f t="shared" si="67"/>
        <v/>
      </c>
      <c r="R423" s="104" t="str">
        <f t="shared" si="67"/>
        <v/>
      </c>
      <c r="S423" s="104" t="str">
        <f t="shared" si="67"/>
        <v/>
      </c>
      <c r="T423" s="104" t="str">
        <f t="shared" si="67"/>
        <v/>
      </c>
      <c r="U423" s="104" t="str">
        <f t="shared" si="67"/>
        <v/>
      </c>
      <c r="V423" s="104" t="str">
        <f t="shared" si="67"/>
        <v/>
      </c>
      <c r="W423" s="104" t="str">
        <f t="shared" si="67"/>
        <v/>
      </c>
      <c r="X423" s="104" t="str">
        <f t="shared" si="67"/>
        <v/>
      </c>
      <c r="Y423" s="104" t="str">
        <f t="shared" si="67"/>
        <v/>
      </c>
      <c r="Z423" s="104" t="str">
        <f t="shared" si="67"/>
        <v/>
      </c>
      <c r="AA423" s="104" t="str">
        <f t="shared" si="67"/>
        <v/>
      </c>
      <c r="AB423" s="104" t="str">
        <f t="shared" si="67"/>
        <v/>
      </c>
      <c r="AC423" s="104" t="str">
        <f t="shared" si="67"/>
        <v/>
      </c>
      <c r="AD423" s="104" t="str">
        <f t="shared" si="67"/>
        <v/>
      </c>
      <c r="AE423" s="104" t="str">
        <f t="shared" ref="AE423" si="68">IF(OR(TRIM(AE418)=0,TRIM(AE418)=""),IF(AE419="","",AE419),IF(IFERROR(TRIM(INDEX(QryItemNamed,MATCH(TRIM(AE418),ITEM,0),2)),"")="Y",TRIM(RIGHT(IFERROR(TRIM(INDEX(QryItemNamed,MATCH(TRIM(AE418),ITEM,0),4)),"123456789012"),LEN(IFERROR(TRIM(INDEX(QryItemNamed,MATCH(TRIM(AE418),ITEM,0),4)),"123456789012"))-9))&amp;AE419,IFERROR(TRIM(INDEX(QryItemNamed,MATCH(TRIM(AE418),ITEM,0),4))&amp;AE419,"ITEM CODE DOES NOT EXIST IN ITEM MASTER")))</f>
        <v/>
      </c>
    </row>
    <row r="424" spans="2:31" ht="12.75" customHeight="1" x14ac:dyDescent="0.2">
      <c r="B424" s="125"/>
      <c r="F424" s="109"/>
      <c r="G424" s="110"/>
      <c r="H424" s="134"/>
      <c r="I424" s="114"/>
      <c r="J424" s="114"/>
      <c r="K424" s="114"/>
      <c r="L424" s="114"/>
      <c r="M424" s="114"/>
      <c r="N424" s="105"/>
      <c r="O424" s="105"/>
      <c r="P424" s="105"/>
      <c r="Q424" s="105"/>
      <c r="R424" s="105"/>
      <c r="S424" s="105"/>
      <c r="T424" s="105"/>
      <c r="U424" s="105"/>
      <c r="V424" s="105"/>
      <c r="W424" s="105"/>
      <c r="X424" s="105"/>
      <c r="Y424" s="105"/>
      <c r="Z424" s="105"/>
      <c r="AA424" s="105"/>
      <c r="AB424" s="105"/>
      <c r="AC424" s="105"/>
      <c r="AD424" s="105"/>
      <c r="AE424" s="105"/>
    </row>
    <row r="425" spans="2:31" ht="12.75" customHeight="1" x14ac:dyDescent="0.2">
      <c r="B425" s="125"/>
      <c r="F425" s="109"/>
      <c r="G425" s="110"/>
      <c r="H425" s="134"/>
      <c r="I425" s="114"/>
      <c r="J425" s="114"/>
      <c r="K425" s="114"/>
      <c r="L425" s="114"/>
      <c r="M425" s="114"/>
      <c r="N425" s="105"/>
      <c r="O425" s="105"/>
      <c r="P425" s="105"/>
      <c r="Q425" s="105"/>
      <c r="R425" s="105"/>
      <c r="S425" s="105"/>
      <c r="T425" s="105"/>
      <c r="U425" s="105"/>
      <c r="V425" s="105"/>
      <c r="W425" s="105"/>
      <c r="X425" s="105"/>
      <c r="Y425" s="105"/>
      <c r="Z425" s="105"/>
      <c r="AA425" s="105"/>
      <c r="AB425" s="105"/>
      <c r="AC425" s="105"/>
      <c r="AD425" s="105"/>
      <c r="AE425" s="105"/>
    </row>
    <row r="426" spans="2:31" ht="12.75" customHeight="1" x14ac:dyDescent="0.2">
      <c r="B426" s="125"/>
      <c r="F426" s="109"/>
      <c r="G426" s="110"/>
      <c r="H426" s="134"/>
      <c r="I426" s="114"/>
      <c r="J426" s="114"/>
      <c r="K426" s="114"/>
      <c r="L426" s="114"/>
      <c r="M426" s="114"/>
      <c r="N426" s="105"/>
      <c r="O426" s="105"/>
      <c r="P426" s="105"/>
      <c r="Q426" s="105"/>
      <c r="R426" s="105"/>
      <c r="S426" s="105"/>
      <c r="T426" s="105"/>
      <c r="U426" s="105"/>
      <c r="V426" s="105"/>
      <c r="W426" s="105"/>
      <c r="X426" s="105"/>
      <c r="Y426" s="105"/>
      <c r="Z426" s="105"/>
      <c r="AA426" s="105"/>
      <c r="AB426" s="105"/>
      <c r="AC426" s="105"/>
      <c r="AD426" s="105"/>
      <c r="AE426" s="105"/>
    </row>
    <row r="427" spans="2:31" ht="12.75" customHeight="1" x14ac:dyDescent="0.2">
      <c r="B427" s="125"/>
      <c r="F427" s="109"/>
      <c r="G427" s="110"/>
      <c r="H427" s="134"/>
      <c r="I427" s="114"/>
      <c r="J427" s="114"/>
      <c r="K427" s="114"/>
      <c r="L427" s="114"/>
      <c r="M427" s="114"/>
      <c r="N427" s="105"/>
      <c r="O427" s="105"/>
      <c r="P427" s="105"/>
      <c r="Q427" s="105"/>
      <c r="R427" s="105"/>
      <c r="S427" s="105"/>
      <c r="T427" s="105"/>
      <c r="U427" s="105"/>
      <c r="V427" s="105"/>
      <c r="W427" s="105"/>
      <c r="X427" s="105"/>
      <c r="Y427" s="105"/>
      <c r="Z427" s="105"/>
      <c r="AA427" s="105"/>
      <c r="AB427" s="105"/>
      <c r="AC427" s="105"/>
      <c r="AD427" s="105"/>
      <c r="AE427" s="105"/>
    </row>
    <row r="428" spans="2:31" ht="12.75" customHeight="1" x14ac:dyDescent="0.2">
      <c r="B428" s="125"/>
      <c r="F428" s="109"/>
      <c r="G428" s="110"/>
      <c r="H428" s="134"/>
      <c r="I428" s="114"/>
      <c r="J428" s="114"/>
      <c r="K428" s="114"/>
      <c r="L428" s="114"/>
      <c r="M428" s="114"/>
      <c r="N428" s="105"/>
      <c r="O428" s="105"/>
      <c r="P428" s="105"/>
      <c r="Q428" s="105"/>
      <c r="R428" s="105"/>
      <c r="S428" s="105"/>
      <c r="T428" s="105"/>
      <c r="U428" s="105"/>
      <c r="V428" s="105"/>
      <c r="W428" s="105"/>
      <c r="X428" s="105"/>
      <c r="Y428" s="105"/>
      <c r="Z428" s="105"/>
      <c r="AA428" s="105"/>
      <c r="AB428" s="105"/>
      <c r="AC428" s="105"/>
      <c r="AD428" s="105"/>
      <c r="AE428" s="105"/>
    </row>
    <row r="429" spans="2:31" ht="12.75" customHeight="1" x14ac:dyDescent="0.2">
      <c r="B429" s="125"/>
      <c r="F429" s="109"/>
      <c r="G429" s="110"/>
      <c r="H429" s="134"/>
      <c r="I429" s="114"/>
      <c r="J429" s="114"/>
      <c r="K429" s="114"/>
      <c r="L429" s="114"/>
      <c r="M429" s="114"/>
      <c r="N429" s="105"/>
      <c r="O429" s="105"/>
      <c r="P429" s="105"/>
      <c r="Q429" s="105"/>
      <c r="R429" s="105"/>
      <c r="S429" s="105"/>
      <c r="T429" s="105"/>
      <c r="U429" s="105"/>
      <c r="V429" s="105"/>
      <c r="W429" s="105"/>
      <c r="X429" s="105"/>
      <c r="Y429" s="105"/>
      <c r="Z429" s="105"/>
      <c r="AA429" s="105"/>
      <c r="AB429" s="105"/>
      <c r="AC429" s="105"/>
      <c r="AD429" s="105"/>
      <c r="AE429" s="105"/>
    </row>
    <row r="430" spans="2:31" ht="12.75" customHeight="1" x14ac:dyDescent="0.2">
      <c r="B430" s="125"/>
      <c r="F430" s="109"/>
      <c r="G430" s="110"/>
      <c r="H430" s="134"/>
      <c r="I430" s="114"/>
      <c r="J430" s="114"/>
      <c r="K430" s="114"/>
      <c r="L430" s="114"/>
      <c r="M430" s="114"/>
      <c r="N430" s="105"/>
      <c r="O430" s="105"/>
      <c r="P430" s="105"/>
      <c r="Q430" s="105"/>
      <c r="R430" s="105"/>
      <c r="S430" s="105"/>
      <c r="T430" s="105"/>
      <c r="U430" s="105"/>
      <c r="V430" s="105"/>
      <c r="W430" s="105"/>
      <c r="X430" s="105"/>
      <c r="Y430" s="105"/>
      <c r="Z430" s="105"/>
      <c r="AA430" s="105"/>
      <c r="AB430" s="105"/>
      <c r="AC430" s="105"/>
      <c r="AD430" s="105"/>
      <c r="AE430" s="105"/>
    </row>
    <row r="431" spans="2:31" ht="12.75" customHeight="1" x14ac:dyDescent="0.2">
      <c r="B431" s="125"/>
      <c r="F431" s="109"/>
      <c r="G431" s="110"/>
      <c r="H431" s="134"/>
      <c r="I431" s="114"/>
      <c r="J431" s="114"/>
      <c r="K431" s="114"/>
      <c r="L431" s="114"/>
      <c r="M431" s="114"/>
      <c r="N431" s="105"/>
      <c r="O431" s="105"/>
      <c r="P431" s="105"/>
      <c r="Q431" s="105"/>
      <c r="R431" s="105"/>
      <c r="S431" s="105"/>
      <c r="T431" s="105"/>
      <c r="U431" s="105"/>
      <c r="V431" s="105"/>
      <c r="W431" s="105"/>
      <c r="X431" s="105"/>
      <c r="Y431" s="105"/>
      <c r="Z431" s="105"/>
      <c r="AA431" s="105"/>
      <c r="AB431" s="105"/>
      <c r="AC431" s="105"/>
      <c r="AD431" s="105"/>
      <c r="AE431" s="105"/>
    </row>
    <row r="432" spans="2:31" ht="12.75" customHeight="1" x14ac:dyDescent="0.2">
      <c r="B432" s="125"/>
      <c r="F432" s="109"/>
      <c r="G432" s="110"/>
      <c r="H432" s="134"/>
      <c r="I432" s="114"/>
      <c r="J432" s="114"/>
      <c r="K432" s="114"/>
      <c r="L432" s="114"/>
      <c r="M432" s="114"/>
      <c r="N432" s="105"/>
      <c r="O432" s="105"/>
      <c r="P432" s="105"/>
      <c r="Q432" s="105"/>
      <c r="R432" s="105"/>
      <c r="S432" s="105"/>
      <c r="T432" s="105"/>
      <c r="U432" s="105"/>
      <c r="V432" s="105"/>
      <c r="W432" s="105"/>
      <c r="X432" s="105"/>
      <c r="Y432" s="105"/>
      <c r="Z432" s="105"/>
      <c r="AA432" s="105"/>
      <c r="AB432" s="105"/>
      <c r="AC432" s="105"/>
      <c r="AD432" s="105"/>
      <c r="AE432" s="105"/>
    </row>
    <row r="433" spans="2:31" ht="12.75" customHeight="1" x14ac:dyDescent="0.2">
      <c r="B433" s="125"/>
      <c r="F433" s="109"/>
      <c r="G433" s="110"/>
      <c r="H433" s="134"/>
      <c r="I433" s="114"/>
      <c r="J433" s="114"/>
      <c r="K433" s="114"/>
      <c r="L433" s="114"/>
      <c r="M433" s="114"/>
      <c r="N433" s="105"/>
      <c r="O433" s="105"/>
      <c r="P433" s="105"/>
      <c r="Q433" s="105"/>
      <c r="R433" s="105"/>
      <c r="S433" s="105"/>
      <c r="T433" s="105"/>
      <c r="U433" s="105"/>
      <c r="V433" s="105"/>
      <c r="W433" s="105"/>
      <c r="X433" s="105"/>
      <c r="Y433" s="105"/>
      <c r="Z433" s="105"/>
      <c r="AA433" s="105"/>
      <c r="AB433" s="105"/>
      <c r="AC433" s="105"/>
      <c r="AD433" s="105"/>
      <c r="AE433" s="105"/>
    </row>
    <row r="434" spans="2:31" ht="12.75" customHeight="1" x14ac:dyDescent="0.2">
      <c r="B434" s="125"/>
      <c r="F434" s="109"/>
      <c r="G434" s="110"/>
      <c r="H434" s="134"/>
      <c r="I434" s="114"/>
      <c r="J434" s="114"/>
      <c r="K434" s="114"/>
      <c r="L434" s="114"/>
      <c r="M434" s="114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  <c r="AA434" s="106"/>
      <c r="AB434" s="106"/>
      <c r="AC434" s="106"/>
      <c r="AD434" s="106"/>
      <c r="AE434" s="106"/>
    </row>
    <row r="435" spans="2:31" ht="12.75" customHeight="1" thickBot="1" x14ac:dyDescent="0.25">
      <c r="B435" s="126"/>
      <c r="F435" s="129"/>
      <c r="G435" s="129"/>
      <c r="H435" s="19"/>
      <c r="I435" s="20"/>
      <c r="J435" s="21" t="s">
        <v>6</v>
      </c>
      <c r="K435" s="21" t="s">
        <v>6</v>
      </c>
      <c r="L435" s="21" t="s">
        <v>10</v>
      </c>
      <c r="M435" s="21" t="s">
        <v>10</v>
      </c>
      <c r="N435" s="21" t="str">
        <f t="shared" ref="N435:AD435" si="69">IF(OR(TRIM(N418)=0,TRIM(N418)=""),"",IFERROR(TRIM(INDEX(QryItemNamed,MATCH(TRIM(N418),ITEM,0),3)),""))</f>
        <v/>
      </c>
      <c r="O435" s="21" t="str">
        <f t="shared" si="69"/>
        <v/>
      </c>
      <c r="P435" s="21" t="str">
        <f t="shared" si="69"/>
        <v/>
      </c>
      <c r="Q435" s="21" t="str">
        <f t="shared" si="69"/>
        <v/>
      </c>
      <c r="R435" s="21" t="str">
        <f t="shared" si="69"/>
        <v/>
      </c>
      <c r="S435" s="21" t="str">
        <f t="shared" si="69"/>
        <v/>
      </c>
      <c r="T435" s="21" t="str">
        <f t="shared" si="69"/>
        <v/>
      </c>
      <c r="U435" s="21" t="str">
        <f t="shared" si="69"/>
        <v/>
      </c>
      <c r="V435" s="21" t="str">
        <f t="shared" si="69"/>
        <v/>
      </c>
      <c r="W435" s="21" t="str">
        <f t="shared" si="69"/>
        <v/>
      </c>
      <c r="X435" s="21" t="str">
        <f t="shared" si="69"/>
        <v/>
      </c>
      <c r="Y435" s="21" t="str">
        <f t="shared" si="69"/>
        <v/>
      </c>
      <c r="Z435" s="21" t="str">
        <f t="shared" si="69"/>
        <v/>
      </c>
      <c r="AA435" s="21" t="str">
        <f t="shared" si="69"/>
        <v/>
      </c>
      <c r="AB435" s="21" t="str">
        <f t="shared" si="69"/>
        <v/>
      </c>
      <c r="AC435" s="21" t="str">
        <f t="shared" si="69"/>
        <v/>
      </c>
      <c r="AD435" s="21" t="str">
        <f t="shared" si="69"/>
        <v/>
      </c>
      <c r="AE435" s="21" t="str">
        <f t="shared" ref="AE435" si="70">IF(OR(TRIM(AE418)=0,TRIM(AE418)=""),"",IFERROR(TRIM(INDEX(QryItemNamed,MATCH(TRIM(AE418),ITEM,0),3)),""))</f>
        <v/>
      </c>
    </row>
    <row r="436" spans="2:31" ht="12.75" customHeight="1" x14ac:dyDescent="0.2">
      <c r="B436" s="46"/>
      <c r="F436" s="22"/>
      <c r="G436" s="22"/>
      <c r="H436" s="24"/>
      <c r="I436" s="23"/>
      <c r="J436" s="25" t="str">
        <f t="shared" ref="J436:J467" si="71">IF(F436&lt;&gt;"",G436-F436,"")</f>
        <v/>
      </c>
      <c r="K436" s="25"/>
      <c r="L436" s="25" t="str">
        <f t="shared" ref="L436:L467" si="72">IF(F436&lt;&gt;"",J436*K436/9,"")</f>
        <v/>
      </c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6"/>
      <c r="AE436" s="25"/>
    </row>
    <row r="437" spans="2:31" ht="12.75" customHeight="1" x14ac:dyDescent="0.2">
      <c r="B437" s="47"/>
      <c r="F437" s="22"/>
      <c r="G437" s="22"/>
      <c r="H437" s="24"/>
      <c r="I437" s="23"/>
      <c r="J437" s="25" t="str">
        <f t="shared" si="71"/>
        <v/>
      </c>
      <c r="K437" s="25"/>
      <c r="L437" s="25" t="str">
        <f t="shared" si="72"/>
        <v/>
      </c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6"/>
      <c r="AE437" s="27"/>
    </row>
    <row r="438" spans="2:31" ht="12.75" customHeight="1" x14ac:dyDescent="0.2">
      <c r="B438" s="47"/>
      <c r="F438" s="28"/>
      <c r="G438" s="28"/>
      <c r="H438" s="30"/>
      <c r="I438" s="29"/>
      <c r="J438" s="27" t="str">
        <f t="shared" si="71"/>
        <v/>
      </c>
      <c r="K438" s="27"/>
      <c r="L438" s="27" t="str">
        <f t="shared" si="72"/>
        <v/>
      </c>
      <c r="M438" s="27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7"/>
      <c r="AD438" s="26"/>
      <c r="AE438" s="27"/>
    </row>
    <row r="439" spans="2:31" ht="12.75" customHeight="1" x14ac:dyDescent="0.2">
      <c r="B439" s="47"/>
      <c r="F439" s="28"/>
      <c r="G439" s="28"/>
      <c r="H439" s="30"/>
      <c r="I439" s="29"/>
      <c r="J439" s="27" t="str">
        <f t="shared" si="71"/>
        <v/>
      </c>
      <c r="K439" s="27"/>
      <c r="L439" s="27" t="str">
        <f t="shared" si="72"/>
        <v/>
      </c>
      <c r="M439" s="27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7"/>
      <c r="AD439" s="26"/>
      <c r="AE439" s="27"/>
    </row>
    <row r="440" spans="2:31" ht="12.75" customHeight="1" x14ac:dyDescent="0.2">
      <c r="B440" s="47"/>
      <c r="F440" s="28"/>
      <c r="G440" s="28"/>
      <c r="H440" s="30"/>
      <c r="I440" s="29"/>
      <c r="J440" s="27" t="str">
        <f t="shared" si="71"/>
        <v/>
      </c>
      <c r="K440" s="27"/>
      <c r="L440" s="27" t="str">
        <f t="shared" si="72"/>
        <v/>
      </c>
      <c r="M440" s="27"/>
      <c r="N440" s="25"/>
      <c r="O440" s="25"/>
      <c r="P440" s="27"/>
      <c r="Q440" s="25"/>
      <c r="R440" s="25"/>
      <c r="S440" s="25"/>
      <c r="T440" s="25"/>
      <c r="U440" s="25"/>
      <c r="V440" s="25"/>
      <c r="W440" s="25"/>
      <c r="X440" s="25"/>
      <c r="Y440" s="25"/>
      <c r="Z440" s="31"/>
      <c r="AA440" s="31"/>
      <c r="AB440" s="27"/>
      <c r="AC440" s="27"/>
      <c r="AD440" s="26"/>
      <c r="AE440" s="27"/>
    </row>
    <row r="441" spans="2:31" ht="12.75" customHeight="1" x14ac:dyDescent="0.2">
      <c r="B441" s="47"/>
      <c r="F441" s="28"/>
      <c r="G441" s="28"/>
      <c r="H441" s="30"/>
      <c r="I441" s="29"/>
      <c r="J441" s="27" t="str">
        <f t="shared" si="71"/>
        <v/>
      </c>
      <c r="K441" s="27"/>
      <c r="L441" s="27" t="str">
        <f t="shared" si="72"/>
        <v/>
      </c>
      <c r="M441" s="27"/>
      <c r="N441" s="25"/>
      <c r="O441" s="25"/>
      <c r="P441" s="27"/>
      <c r="Q441" s="25"/>
      <c r="R441" s="25"/>
      <c r="S441" s="25"/>
      <c r="T441" s="25"/>
      <c r="U441" s="25"/>
      <c r="V441" s="25"/>
      <c r="W441" s="25"/>
      <c r="X441" s="27"/>
      <c r="Y441" s="25"/>
      <c r="Z441" s="31"/>
      <c r="AA441" s="31"/>
      <c r="AB441" s="27"/>
      <c r="AC441" s="27"/>
      <c r="AD441" s="26"/>
      <c r="AE441" s="27"/>
    </row>
    <row r="442" spans="2:31" ht="12.75" customHeight="1" x14ac:dyDescent="0.2">
      <c r="B442" s="47"/>
      <c r="F442" s="28"/>
      <c r="G442" s="28"/>
      <c r="H442" s="30"/>
      <c r="I442" s="29"/>
      <c r="J442" s="27" t="str">
        <f t="shared" si="71"/>
        <v/>
      </c>
      <c r="K442" s="27"/>
      <c r="L442" s="27" t="str">
        <f t="shared" si="72"/>
        <v/>
      </c>
      <c r="M442" s="27"/>
      <c r="N442" s="25"/>
      <c r="O442" s="25"/>
      <c r="P442" s="27"/>
      <c r="Q442" s="25"/>
      <c r="R442" s="25"/>
      <c r="S442" s="25"/>
      <c r="T442" s="25"/>
      <c r="U442" s="25"/>
      <c r="V442" s="25"/>
      <c r="W442" s="25"/>
      <c r="X442" s="27"/>
      <c r="Y442" s="25"/>
      <c r="Z442" s="31"/>
      <c r="AA442" s="31"/>
      <c r="AB442" s="27"/>
      <c r="AC442" s="27"/>
      <c r="AD442" s="26"/>
      <c r="AE442" s="27"/>
    </row>
    <row r="443" spans="2:31" ht="12.75" customHeight="1" x14ac:dyDescent="0.2">
      <c r="B443" s="47"/>
      <c r="F443" s="28"/>
      <c r="G443" s="28"/>
      <c r="H443" s="30"/>
      <c r="I443" s="29"/>
      <c r="J443" s="27" t="str">
        <f t="shared" si="71"/>
        <v/>
      </c>
      <c r="K443" s="27"/>
      <c r="L443" s="27" t="str">
        <f t="shared" si="72"/>
        <v/>
      </c>
      <c r="M443" s="27"/>
      <c r="N443" s="25"/>
      <c r="O443" s="25"/>
      <c r="P443" s="27"/>
      <c r="Q443" s="25"/>
      <c r="R443" s="25"/>
      <c r="S443" s="25"/>
      <c r="T443" s="25"/>
      <c r="U443" s="25"/>
      <c r="V443" s="25"/>
      <c r="W443" s="25"/>
      <c r="X443" s="27"/>
      <c r="Y443" s="25"/>
      <c r="Z443" s="31"/>
      <c r="AA443" s="31"/>
      <c r="AB443" s="27"/>
      <c r="AC443" s="27"/>
      <c r="AD443" s="26"/>
      <c r="AE443" s="27"/>
    </row>
    <row r="444" spans="2:31" ht="12.75" customHeight="1" x14ac:dyDescent="0.2">
      <c r="B444" s="47"/>
      <c r="F444" s="28"/>
      <c r="G444" s="28"/>
      <c r="H444" s="30"/>
      <c r="I444" s="29"/>
      <c r="J444" s="27" t="str">
        <f t="shared" si="71"/>
        <v/>
      </c>
      <c r="K444" s="27"/>
      <c r="L444" s="27" t="str">
        <f t="shared" si="72"/>
        <v/>
      </c>
      <c r="M444" s="27"/>
      <c r="N444" s="25"/>
      <c r="O444" s="25"/>
      <c r="P444" s="27"/>
      <c r="Q444" s="25"/>
      <c r="R444" s="25"/>
      <c r="S444" s="25"/>
      <c r="T444" s="25"/>
      <c r="U444" s="25"/>
      <c r="V444" s="25"/>
      <c r="W444" s="25"/>
      <c r="X444" s="27"/>
      <c r="Y444" s="25"/>
      <c r="Z444" s="31"/>
      <c r="AA444" s="31"/>
      <c r="AB444" s="27"/>
      <c r="AC444" s="27"/>
      <c r="AD444" s="26"/>
      <c r="AE444" s="27"/>
    </row>
    <row r="445" spans="2:31" ht="12.75" customHeight="1" x14ac:dyDescent="0.2">
      <c r="B445" s="47"/>
      <c r="F445" s="28"/>
      <c r="G445" s="28"/>
      <c r="H445" s="30"/>
      <c r="I445" s="29"/>
      <c r="J445" s="27" t="str">
        <f t="shared" si="71"/>
        <v/>
      </c>
      <c r="K445" s="27"/>
      <c r="L445" s="27" t="str">
        <f t="shared" si="72"/>
        <v/>
      </c>
      <c r="M445" s="27"/>
      <c r="N445" s="25"/>
      <c r="O445" s="25"/>
      <c r="P445" s="27"/>
      <c r="Q445" s="25"/>
      <c r="R445" s="25"/>
      <c r="S445" s="25"/>
      <c r="T445" s="25"/>
      <c r="U445" s="25"/>
      <c r="V445" s="25"/>
      <c r="W445" s="25"/>
      <c r="X445" s="27"/>
      <c r="Y445" s="25"/>
      <c r="Z445" s="31"/>
      <c r="AA445" s="31"/>
      <c r="AB445" s="27"/>
      <c r="AC445" s="27"/>
      <c r="AD445" s="26"/>
      <c r="AE445" s="27"/>
    </row>
    <row r="446" spans="2:31" ht="12.75" customHeight="1" x14ac:dyDescent="0.2">
      <c r="B446" s="47"/>
      <c r="F446" s="28"/>
      <c r="G446" s="28"/>
      <c r="H446" s="30"/>
      <c r="I446" s="29"/>
      <c r="J446" s="27" t="str">
        <f t="shared" si="71"/>
        <v/>
      </c>
      <c r="K446" s="27"/>
      <c r="L446" s="27" t="str">
        <f t="shared" si="72"/>
        <v/>
      </c>
      <c r="M446" s="27"/>
      <c r="N446" s="25"/>
      <c r="O446" s="25"/>
      <c r="P446" s="27"/>
      <c r="Q446" s="25"/>
      <c r="R446" s="25"/>
      <c r="S446" s="25"/>
      <c r="T446" s="25"/>
      <c r="U446" s="25"/>
      <c r="V446" s="25"/>
      <c r="W446" s="25"/>
      <c r="X446" s="27"/>
      <c r="Y446" s="25"/>
      <c r="Z446" s="31"/>
      <c r="AA446" s="31"/>
      <c r="AB446" s="27"/>
      <c r="AC446" s="27"/>
      <c r="AD446" s="26"/>
      <c r="AE446" s="27"/>
    </row>
    <row r="447" spans="2:31" ht="12.75" customHeight="1" x14ac:dyDescent="0.2">
      <c r="B447" s="47"/>
      <c r="F447" s="28"/>
      <c r="G447" s="28"/>
      <c r="H447" s="30"/>
      <c r="I447" s="29"/>
      <c r="J447" s="27" t="str">
        <f t="shared" si="71"/>
        <v/>
      </c>
      <c r="K447" s="27"/>
      <c r="L447" s="27" t="str">
        <f t="shared" si="72"/>
        <v/>
      </c>
      <c r="M447" s="27"/>
      <c r="N447" s="25"/>
      <c r="O447" s="25"/>
      <c r="P447" s="27"/>
      <c r="Q447" s="25"/>
      <c r="R447" s="25"/>
      <c r="S447" s="25"/>
      <c r="T447" s="25"/>
      <c r="U447" s="25"/>
      <c r="V447" s="25"/>
      <c r="W447" s="25"/>
      <c r="X447" s="27"/>
      <c r="Y447" s="25"/>
      <c r="Z447" s="31"/>
      <c r="AA447" s="31"/>
      <c r="AB447" s="27"/>
      <c r="AC447" s="27"/>
      <c r="AD447" s="26"/>
      <c r="AE447" s="27"/>
    </row>
    <row r="448" spans="2:31" ht="12.75" customHeight="1" x14ac:dyDescent="0.2">
      <c r="B448" s="47"/>
      <c r="F448" s="28"/>
      <c r="G448" s="28"/>
      <c r="H448" s="30"/>
      <c r="I448" s="29"/>
      <c r="J448" s="27" t="str">
        <f t="shared" si="71"/>
        <v/>
      </c>
      <c r="K448" s="27"/>
      <c r="L448" s="27" t="str">
        <f t="shared" si="72"/>
        <v/>
      </c>
      <c r="M448" s="27"/>
      <c r="N448" s="25"/>
      <c r="O448" s="25"/>
      <c r="P448" s="27"/>
      <c r="Q448" s="25"/>
      <c r="R448" s="25"/>
      <c r="S448" s="25"/>
      <c r="T448" s="25"/>
      <c r="U448" s="25"/>
      <c r="V448" s="25"/>
      <c r="W448" s="25"/>
      <c r="X448" s="27"/>
      <c r="Y448" s="25"/>
      <c r="Z448" s="31"/>
      <c r="AA448" s="31"/>
      <c r="AB448" s="27"/>
      <c r="AC448" s="27"/>
      <c r="AD448" s="26"/>
      <c r="AE448" s="27"/>
    </row>
    <row r="449" spans="2:31" ht="12.75" customHeight="1" x14ac:dyDescent="0.2">
      <c r="B449" s="47"/>
      <c r="F449" s="28"/>
      <c r="G449" s="28"/>
      <c r="H449" s="30"/>
      <c r="I449" s="29"/>
      <c r="J449" s="27" t="str">
        <f t="shared" si="71"/>
        <v/>
      </c>
      <c r="K449" s="27"/>
      <c r="L449" s="27" t="str">
        <f t="shared" si="72"/>
        <v/>
      </c>
      <c r="M449" s="27"/>
      <c r="N449" s="25"/>
      <c r="O449" s="25"/>
      <c r="P449" s="27"/>
      <c r="Q449" s="25"/>
      <c r="R449" s="25"/>
      <c r="S449" s="25"/>
      <c r="T449" s="25"/>
      <c r="U449" s="25"/>
      <c r="V449" s="25"/>
      <c r="W449" s="25"/>
      <c r="X449" s="27"/>
      <c r="Y449" s="25"/>
      <c r="Z449" s="31"/>
      <c r="AA449" s="31"/>
      <c r="AB449" s="27"/>
      <c r="AC449" s="27"/>
      <c r="AD449" s="26"/>
      <c r="AE449" s="27"/>
    </row>
    <row r="450" spans="2:31" ht="12.75" customHeight="1" x14ac:dyDescent="0.2">
      <c r="B450" s="47"/>
      <c r="F450" s="28"/>
      <c r="G450" s="28"/>
      <c r="H450" s="30"/>
      <c r="I450" s="29"/>
      <c r="J450" s="27" t="str">
        <f t="shared" si="71"/>
        <v/>
      </c>
      <c r="K450" s="27"/>
      <c r="L450" s="27" t="str">
        <f t="shared" si="72"/>
        <v/>
      </c>
      <c r="M450" s="27"/>
      <c r="N450" s="25"/>
      <c r="O450" s="25"/>
      <c r="P450" s="27"/>
      <c r="Q450" s="25"/>
      <c r="R450" s="25"/>
      <c r="S450" s="25"/>
      <c r="T450" s="25"/>
      <c r="U450" s="25"/>
      <c r="V450" s="25"/>
      <c r="W450" s="25"/>
      <c r="X450" s="27"/>
      <c r="Y450" s="25"/>
      <c r="Z450" s="31"/>
      <c r="AA450" s="31"/>
      <c r="AB450" s="27"/>
      <c r="AC450" s="27"/>
      <c r="AD450" s="26"/>
      <c r="AE450" s="27"/>
    </row>
    <row r="451" spans="2:31" ht="12.75" customHeight="1" x14ac:dyDescent="0.2">
      <c r="B451" s="47"/>
      <c r="F451" s="28"/>
      <c r="G451" s="28"/>
      <c r="H451" s="30"/>
      <c r="I451" s="29"/>
      <c r="J451" s="27" t="str">
        <f t="shared" si="71"/>
        <v/>
      </c>
      <c r="K451" s="27"/>
      <c r="L451" s="27" t="str">
        <f t="shared" si="72"/>
        <v/>
      </c>
      <c r="M451" s="27"/>
      <c r="N451" s="25"/>
      <c r="O451" s="25"/>
      <c r="P451" s="27"/>
      <c r="Q451" s="25"/>
      <c r="R451" s="25"/>
      <c r="S451" s="25"/>
      <c r="T451" s="25"/>
      <c r="U451" s="25"/>
      <c r="V451" s="25"/>
      <c r="W451" s="25"/>
      <c r="X451" s="27"/>
      <c r="Y451" s="25"/>
      <c r="Z451" s="31"/>
      <c r="AA451" s="31"/>
      <c r="AB451" s="27"/>
      <c r="AC451" s="27"/>
      <c r="AD451" s="26"/>
      <c r="AE451" s="27"/>
    </row>
    <row r="452" spans="2:31" ht="12.75" customHeight="1" x14ac:dyDescent="0.2">
      <c r="B452" s="47"/>
      <c r="F452" s="28"/>
      <c r="G452" s="28"/>
      <c r="H452" s="30"/>
      <c r="I452" s="29"/>
      <c r="J452" s="27" t="str">
        <f t="shared" si="71"/>
        <v/>
      </c>
      <c r="K452" s="27"/>
      <c r="L452" s="27" t="str">
        <f t="shared" si="72"/>
        <v/>
      </c>
      <c r="M452" s="27"/>
      <c r="N452" s="25"/>
      <c r="O452" s="25"/>
      <c r="P452" s="27"/>
      <c r="Q452" s="25"/>
      <c r="R452" s="25"/>
      <c r="S452" s="25"/>
      <c r="T452" s="25"/>
      <c r="U452" s="25"/>
      <c r="V452" s="25"/>
      <c r="W452" s="25"/>
      <c r="X452" s="27"/>
      <c r="Y452" s="25"/>
      <c r="Z452" s="31"/>
      <c r="AA452" s="31"/>
      <c r="AB452" s="27"/>
      <c r="AC452" s="27"/>
      <c r="AD452" s="26"/>
      <c r="AE452" s="27"/>
    </row>
    <row r="453" spans="2:31" ht="12.75" customHeight="1" x14ac:dyDescent="0.2">
      <c r="B453" s="47"/>
      <c r="F453" s="28"/>
      <c r="G453" s="28"/>
      <c r="H453" s="30"/>
      <c r="I453" s="29"/>
      <c r="J453" s="27" t="str">
        <f t="shared" si="71"/>
        <v/>
      </c>
      <c r="K453" s="27"/>
      <c r="L453" s="27" t="str">
        <f t="shared" si="72"/>
        <v/>
      </c>
      <c r="M453" s="27"/>
      <c r="N453" s="25"/>
      <c r="O453" s="25"/>
      <c r="P453" s="27"/>
      <c r="Q453" s="25"/>
      <c r="R453" s="25"/>
      <c r="S453" s="25"/>
      <c r="T453" s="25"/>
      <c r="U453" s="25"/>
      <c r="V453" s="25"/>
      <c r="W453" s="25"/>
      <c r="X453" s="27"/>
      <c r="Y453" s="25"/>
      <c r="Z453" s="31"/>
      <c r="AA453" s="31"/>
      <c r="AB453" s="27"/>
      <c r="AC453" s="27"/>
      <c r="AD453" s="26"/>
      <c r="AE453" s="27"/>
    </row>
    <row r="454" spans="2:31" ht="12.75" customHeight="1" x14ac:dyDescent="0.2">
      <c r="B454" s="47"/>
      <c r="F454" s="28"/>
      <c r="G454" s="28"/>
      <c r="H454" s="30"/>
      <c r="I454" s="29"/>
      <c r="J454" s="27" t="str">
        <f t="shared" si="71"/>
        <v/>
      </c>
      <c r="K454" s="27"/>
      <c r="L454" s="27" t="str">
        <f t="shared" si="72"/>
        <v/>
      </c>
      <c r="M454" s="27"/>
      <c r="N454" s="25"/>
      <c r="O454" s="25"/>
      <c r="P454" s="27"/>
      <c r="Q454" s="25"/>
      <c r="R454" s="25"/>
      <c r="S454" s="25"/>
      <c r="T454" s="25"/>
      <c r="U454" s="25"/>
      <c r="V454" s="25"/>
      <c r="W454" s="25"/>
      <c r="X454" s="27"/>
      <c r="Y454" s="25"/>
      <c r="Z454" s="31"/>
      <c r="AA454" s="31"/>
      <c r="AB454" s="27"/>
      <c r="AC454" s="27"/>
      <c r="AD454" s="26"/>
      <c r="AE454" s="27"/>
    </row>
    <row r="455" spans="2:31" ht="12.75" customHeight="1" x14ac:dyDescent="0.2">
      <c r="B455" s="47"/>
      <c r="F455" s="28"/>
      <c r="G455" s="28"/>
      <c r="H455" s="30"/>
      <c r="I455" s="29"/>
      <c r="J455" s="27" t="str">
        <f t="shared" si="71"/>
        <v/>
      </c>
      <c r="K455" s="27"/>
      <c r="L455" s="27" t="str">
        <f t="shared" si="72"/>
        <v/>
      </c>
      <c r="M455" s="27"/>
      <c r="N455" s="25"/>
      <c r="O455" s="25"/>
      <c r="P455" s="27"/>
      <c r="Q455" s="25"/>
      <c r="R455" s="25"/>
      <c r="S455" s="25"/>
      <c r="T455" s="25"/>
      <c r="U455" s="25"/>
      <c r="V455" s="25"/>
      <c r="W455" s="25"/>
      <c r="X455" s="27"/>
      <c r="Y455" s="25"/>
      <c r="Z455" s="31"/>
      <c r="AA455" s="31"/>
      <c r="AB455" s="27"/>
      <c r="AC455" s="27"/>
      <c r="AD455" s="26"/>
      <c r="AE455" s="27"/>
    </row>
    <row r="456" spans="2:31" ht="12.75" customHeight="1" x14ac:dyDescent="0.2">
      <c r="B456" s="47"/>
      <c r="F456" s="28"/>
      <c r="G456" s="28"/>
      <c r="H456" s="30"/>
      <c r="I456" s="29"/>
      <c r="J456" s="27" t="str">
        <f t="shared" si="71"/>
        <v/>
      </c>
      <c r="K456" s="27"/>
      <c r="L456" s="27" t="str">
        <f t="shared" si="72"/>
        <v/>
      </c>
      <c r="M456" s="27"/>
      <c r="N456" s="25"/>
      <c r="O456" s="25"/>
      <c r="P456" s="27"/>
      <c r="Q456" s="25"/>
      <c r="R456" s="25"/>
      <c r="S456" s="25"/>
      <c r="T456" s="25"/>
      <c r="U456" s="25"/>
      <c r="V456" s="25"/>
      <c r="W456" s="25"/>
      <c r="X456" s="27"/>
      <c r="Y456" s="25"/>
      <c r="Z456" s="31"/>
      <c r="AA456" s="31"/>
      <c r="AB456" s="27"/>
      <c r="AC456" s="27"/>
      <c r="AD456" s="26"/>
      <c r="AE456" s="27"/>
    </row>
    <row r="457" spans="2:31" ht="12.75" customHeight="1" x14ac:dyDescent="0.2">
      <c r="B457" s="47"/>
      <c r="F457" s="28"/>
      <c r="G457" s="28"/>
      <c r="H457" s="30"/>
      <c r="I457" s="29"/>
      <c r="J457" s="27" t="str">
        <f t="shared" si="71"/>
        <v/>
      </c>
      <c r="K457" s="27"/>
      <c r="L457" s="27" t="str">
        <f t="shared" si="72"/>
        <v/>
      </c>
      <c r="M457" s="27"/>
      <c r="N457" s="25"/>
      <c r="O457" s="25"/>
      <c r="P457" s="27"/>
      <c r="Q457" s="25"/>
      <c r="R457" s="25"/>
      <c r="S457" s="25"/>
      <c r="T457" s="25"/>
      <c r="U457" s="25"/>
      <c r="V457" s="25"/>
      <c r="W457" s="25"/>
      <c r="X457" s="27"/>
      <c r="Y457" s="25"/>
      <c r="Z457" s="31"/>
      <c r="AA457" s="31"/>
      <c r="AB457" s="27"/>
      <c r="AC457" s="27"/>
      <c r="AD457" s="26"/>
      <c r="AE457" s="27"/>
    </row>
    <row r="458" spans="2:31" ht="12.75" customHeight="1" x14ac:dyDescent="0.2">
      <c r="B458" s="47"/>
      <c r="F458" s="28"/>
      <c r="G458" s="28"/>
      <c r="H458" s="30"/>
      <c r="I458" s="29"/>
      <c r="J458" s="27" t="str">
        <f t="shared" si="71"/>
        <v/>
      </c>
      <c r="K458" s="27"/>
      <c r="L458" s="27" t="str">
        <f t="shared" si="72"/>
        <v/>
      </c>
      <c r="M458" s="27"/>
      <c r="N458" s="25"/>
      <c r="O458" s="25"/>
      <c r="P458" s="27"/>
      <c r="Q458" s="25"/>
      <c r="R458" s="25"/>
      <c r="S458" s="25"/>
      <c r="T458" s="25"/>
      <c r="U458" s="25"/>
      <c r="V458" s="25"/>
      <c r="W458" s="25"/>
      <c r="X458" s="27"/>
      <c r="Y458" s="25"/>
      <c r="Z458" s="31"/>
      <c r="AA458" s="31"/>
      <c r="AB458" s="27"/>
      <c r="AC458" s="27"/>
      <c r="AD458" s="26"/>
      <c r="AE458" s="27"/>
    </row>
    <row r="459" spans="2:31" ht="12.75" customHeight="1" x14ac:dyDescent="0.2">
      <c r="B459" s="47"/>
      <c r="F459" s="28"/>
      <c r="G459" s="28"/>
      <c r="H459" s="30"/>
      <c r="I459" s="29"/>
      <c r="J459" s="27" t="str">
        <f t="shared" si="71"/>
        <v/>
      </c>
      <c r="K459" s="27"/>
      <c r="L459" s="27" t="str">
        <f t="shared" si="72"/>
        <v/>
      </c>
      <c r="M459" s="27"/>
      <c r="N459" s="25"/>
      <c r="O459" s="25"/>
      <c r="P459" s="27"/>
      <c r="Q459" s="25"/>
      <c r="R459" s="25"/>
      <c r="S459" s="25"/>
      <c r="T459" s="25"/>
      <c r="U459" s="25"/>
      <c r="V459" s="25"/>
      <c r="W459" s="25"/>
      <c r="X459" s="27"/>
      <c r="Y459" s="25"/>
      <c r="Z459" s="31"/>
      <c r="AA459" s="31"/>
      <c r="AB459" s="27"/>
      <c r="AC459" s="27"/>
      <c r="AD459" s="26"/>
      <c r="AE459" s="27"/>
    </row>
    <row r="460" spans="2:31" ht="12.75" customHeight="1" x14ac:dyDescent="0.2">
      <c r="B460" s="47"/>
      <c r="F460" s="28"/>
      <c r="G460" s="28"/>
      <c r="H460" s="30"/>
      <c r="I460" s="29"/>
      <c r="J460" s="27" t="str">
        <f t="shared" si="71"/>
        <v/>
      </c>
      <c r="K460" s="27"/>
      <c r="L460" s="27" t="str">
        <f t="shared" si="72"/>
        <v/>
      </c>
      <c r="M460" s="27"/>
      <c r="N460" s="25"/>
      <c r="O460" s="25"/>
      <c r="P460" s="27"/>
      <c r="Q460" s="25"/>
      <c r="R460" s="25"/>
      <c r="S460" s="25"/>
      <c r="T460" s="25"/>
      <c r="U460" s="25"/>
      <c r="V460" s="25"/>
      <c r="W460" s="25"/>
      <c r="X460" s="27"/>
      <c r="Y460" s="25"/>
      <c r="Z460" s="31"/>
      <c r="AA460" s="31"/>
      <c r="AB460" s="27"/>
      <c r="AC460" s="27"/>
      <c r="AD460" s="26"/>
      <c r="AE460" s="27"/>
    </row>
    <row r="461" spans="2:31" ht="12.75" customHeight="1" x14ac:dyDescent="0.2">
      <c r="B461" s="47"/>
      <c r="F461" s="28"/>
      <c r="G461" s="28"/>
      <c r="H461" s="30"/>
      <c r="I461" s="29"/>
      <c r="J461" s="27" t="str">
        <f t="shared" si="71"/>
        <v/>
      </c>
      <c r="K461" s="27"/>
      <c r="L461" s="27" t="str">
        <f t="shared" si="72"/>
        <v/>
      </c>
      <c r="M461" s="27"/>
      <c r="N461" s="25"/>
      <c r="O461" s="25"/>
      <c r="P461" s="27"/>
      <c r="Q461" s="25"/>
      <c r="R461" s="25"/>
      <c r="S461" s="25"/>
      <c r="T461" s="25"/>
      <c r="U461" s="25"/>
      <c r="V461" s="25"/>
      <c r="W461" s="25"/>
      <c r="X461" s="25"/>
      <c r="Y461" s="25"/>
      <c r="Z461" s="31"/>
      <c r="AA461" s="31"/>
      <c r="AB461" s="27"/>
      <c r="AC461" s="27"/>
      <c r="AD461" s="26"/>
      <c r="AE461" s="27"/>
    </row>
    <row r="462" spans="2:31" ht="12.75" customHeight="1" x14ac:dyDescent="0.2">
      <c r="B462" s="47"/>
      <c r="F462" s="28"/>
      <c r="G462" s="28"/>
      <c r="H462" s="30"/>
      <c r="I462" s="29"/>
      <c r="J462" s="27" t="str">
        <f t="shared" si="71"/>
        <v/>
      </c>
      <c r="K462" s="27"/>
      <c r="L462" s="27" t="str">
        <f t="shared" si="72"/>
        <v/>
      </c>
      <c r="M462" s="27"/>
      <c r="N462" s="25"/>
      <c r="O462" s="25"/>
      <c r="P462" s="27"/>
      <c r="Q462" s="25"/>
      <c r="R462" s="25"/>
      <c r="S462" s="25"/>
      <c r="T462" s="25"/>
      <c r="U462" s="25"/>
      <c r="V462" s="25"/>
      <c r="W462" s="25"/>
      <c r="X462" s="27"/>
      <c r="Y462" s="25"/>
      <c r="Z462" s="31"/>
      <c r="AA462" s="31"/>
      <c r="AB462" s="27"/>
      <c r="AC462" s="27"/>
      <c r="AD462" s="26"/>
      <c r="AE462" s="27"/>
    </row>
    <row r="463" spans="2:31" ht="12.75" customHeight="1" x14ac:dyDescent="0.2">
      <c r="B463" s="47"/>
      <c r="F463" s="28"/>
      <c r="G463" s="28"/>
      <c r="H463" s="30"/>
      <c r="I463" s="29"/>
      <c r="J463" s="27" t="str">
        <f t="shared" si="71"/>
        <v/>
      </c>
      <c r="K463" s="27"/>
      <c r="L463" s="27" t="str">
        <f t="shared" si="72"/>
        <v/>
      </c>
      <c r="M463" s="27"/>
      <c r="N463" s="25"/>
      <c r="O463" s="25"/>
      <c r="P463" s="27"/>
      <c r="Q463" s="25"/>
      <c r="R463" s="25"/>
      <c r="S463" s="25"/>
      <c r="T463" s="25"/>
      <c r="U463" s="25"/>
      <c r="V463" s="25"/>
      <c r="W463" s="25"/>
      <c r="X463" s="27"/>
      <c r="Y463" s="25"/>
      <c r="Z463" s="31"/>
      <c r="AA463" s="31"/>
      <c r="AB463" s="27"/>
      <c r="AC463" s="27"/>
      <c r="AD463" s="26"/>
      <c r="AE463" s="27"/>
    </row>
    <row r="464" spans="2:31" ht="12.75" customHeight="1" x14ac:dyDescent="0.2">
      <c r="B464" s="47"/>
      <c r="F464" s="28"/>
      <c r="G464" s="28"/>
      <c r="H464" s="30"/>
      <c r="I464" s="29"/>
      <c r="J464" s="27" t="str">
        <f t="shared" si="71"/>
        <v/>
      </c>
      <c r="K464" s="27"/>
      <c r="L464" s="27" t="str">
        <f t="shared" si="72"/>
        <v/>
      </c>
      <c r="M464" s="27"/>
      <c r="N464" s="25"/>
      <c r="O464" s="25"/>
      <c r="P464" s="27"/>
      <c r="Q464" s="25"/>
      <c r="R464" s="25"/>
      <c r="S464" s="25"/>
      <c r="T464" s="25"/>
      <c r="U464" s="25"/>
      <c r="V464" s="25"/>
      <c r="W464" s="25"/>
      <c r="X464" s="27"/>
      <c r="Y464" s="25"/>
      <c r="Z464" s="31"/>
      <c r="AA464" s="31"/>
      <c r="AB464" s="27"/>
      <c r="AC464" s="27"/>
      <c r="AD464" s="26"/>
      <c r="AE464" s="27"/>
    </row>
    <row r="465" spans="2:31" ht="12.75" customHeight="1" x14ac:dyDescent="0.2">
      <c r="B465" s="47"/>
      <c r="F465" s="28"/>
      <c r="G465" s="28"/>
      <c r="H465" s="30"/>
      <c r="I465" s="29"/>
      <c r="J465" s="27" t="str">
        <f t="shared" si="71"/>
        <v/>
      </c>
      <c r="K465" s="27"/>
      <c r="L465" s="27" t="str">
        <f t="shared" si="72"/>
        <v/>
      </c>
      <c r="M465" s="27"/>
      <c r="N465" s="25"/>
      <c r="O465" s="25"/>
      <c r="P465" s="27"/>
      <c r="Q465" s="25"/>
      <c r="R465" s="25"/>
      <c r="S465" s="25"/>
      <c r="T465" s="25"/>
      <c r="U465" s="25"/>
      <c r="V465" s="25"/>
      <c r="W465" s="25"/>
      <c r="X465" s="25"/>
      <c r="Y465" s="25"/>
      <c r="Z465" s="31"/>
      <c r="AA465" s="31"/>
      <c r="AB465" s="27"/>
      <c r="AC465" s="27"/>
      <c r="AD465" s="26"/>
      <c r="AE465" s="27"/>
    </row>
    <row r="466" spans="2:31" ht="12.75" customHeight="1" x14ac:dyDescent="0.2">
      <c r="B466" s="47"/>
      <c r="F466" s="28"/>
      <c r="G466" s="28"/>
      <c r="H466" s="30"/>
      <c r="I466" s="29"/>
      <c r="J466" s="27" t="str">
        <f t="shared" si="71"/>
        <v/>
      </c>
      <c r="K466" s="27"/>
      <c r="L466" s="27" t="str">
        <f t="shared" si="72"/>
        <v/>
      </c>
      <c r="M466" s="27"/>
      <c r="N466" s="25"/>
      <c r="O466" s="25"/>
      <c r="P466" s="27"/>
      <c r="Q466" s="25"/>
      <c r="R466" s="25"/>
      <c r="S466" s="25"/>
      <c r="T466" s="25"/>
      <c r="U466" s="25"/>
      <c r="V466" s="25"/>
      <c r="W466" s="25"/>
      <c r="X466" s="25"/>
      <c r="Y466" s="25"/>
      <c r="Z466" s="31"/>
      <c r="AA466" s="31"/>
      <c r="AB466" s="27"/>
      <c r="AC466" s="27"/>
      <c r="AD466" s="26"/>
      <c r="AE466" s="27"/>
    </row>
    <row r="467" spans="2:31" ht="12.75" customHeight="1" x14ac:dyDescent="0.2">
      <c r="B467" s="47"/>
      <c r="F467" s="28"/>
      <c r="G467" s="28"/>
      <c r="H467" s="30"/>
      <c r="I467" s="29"/>
      <c r="J467" s="27" t="str">
        <f t="shared" si="71"/>
        <v/>
      </c>
      <c r="K467" s="27"/>
      <c r="L467" s="27" t="str">
        <f t="shared" si="72"/>
        <v/>
      </c>
      <c r="M467" s="27"/>
      <c r="N467" s="25"/>
      <c r="O467" s="25"/>
      <c r="P467" s="27"/>
      <c r="Q467" s="25"/>
      <c r="R467" s="25"/>
      <c r="S467" s="25"/>
      <c r="T467" s="25"/>
      <c r="U467" s="25"/>
      <c r="V467" s="25"/>
      <c r="W467" s="25"/>
      <c r="X467" s="25"/>
      <c r="Y467" s="25"/>
      <c r="Z467" s="31"/>
      <c r="AA467" s="31"/>
      <c r="AB467" s="27"/>
      <c r="AC467" s="27"/>
      <c r="AD467" s="26"/>
      <c r="AE467" s="27"/>
    </row>
    <row r="468" spans="2:31" ht="12.75" customHeight="1" x14ac:dyDescent="0.2">
      <c r="B468" s="47"/>
      <c r="F468" s="28"/>
      <c r="G468" s="28"/>
      <c r="H468" s="30"/>
      <c r="I468" s="29"/>
      <c r="J468" s="27" t="str">
        <f t="shared" ref="J468:J494" si="73">IF(F468&lt;&gt;"",G468-F468,"")</f>
        <v/>
      </c>
      <c r="K468" s="27"/>
      <c r="L468" s="27" t="str">
        <f t="shared" ref="L468:L494" si="74">IF(F468&lt;&gt;"",J468*K468/9,"")</f>
        <v/>
      </c>
      <c r="M468" s="27"/>
      <c r="N468" s="25"/>
      <c r="O468" s="25"/>
      <c r="P468" s="27"/>
      <c r="Q468" s="25"/>
      <c r="R468" s="25"/>
      <c r="S468" s="25"/>
      <c r="T468" s="25"/>
      <c r="U468" s="25"/>
      <c r="V468" s="25"/>
      <c r="W468" s="25"/>
      <c r="X468" s="25"/>
      <c r="Y468" s="25"/>
      <c r="Z468" s="31"/>
      <c r="AA468" s="31"/>
      <c r="AB468" s="27"/>
      <c r="AC468" s="27"/>
      <c r="AD468" s="26"/>
      <c r="AE468" s="27"/>
    </row>
    <row r="469" spans="2:31" ht="12.75" customHeight="1" x14ac:dyDescent="0.2">
      <c r="B469" s="47"/>
      <c r="F469" s="28"/>
      <c r="G469" s="28"/>
      <c r="H469" s="30"/>
      <c r="I469" s="29"/>
      <c r="J469" s="27" t="str">
        <f t="shared" si="73"/>
        <v/>
      </c>
      <c r="K469" s="27"/>
      <c r="L469" s="27" t="str">
        <f t="shared" si="74"/>
        <v/>
      </c>
      <c r="M469" s="27"/>
      <c r="N469" s="25"/>
      <c r="O469" s="25"/>
      <c r="P469" s="27"/>
      <c r="Q469" s="25"/>
      <c r="R469" s="25"/>
      <c r="S469" s="25"/>
      <c r="T469" s="25"/>
      <c r="U469" s="25"/>
      <c r="V469" s="25"/>
      <c r="W469" s="25"/>
      <c r="X469" s="25"/>
      <c r="Y469" s="25"/>
      <c r="Z469" s="31"/>
      <c r="AA469" s="31"/>
      <c r="AB469" s="27"/>
      <c r="AC469" s="27"/>
      <c r="AD469" s="26"/>
      <c r="AE469" s="27"/>
    </row>
    <row r="470" spans="2:31" ht="12.75" customHeight="1" x14ac:dyDescent="0.2">
      <c r="B470" s="47"/>
      <c r="F470" s="28"/>
      <c r="G470" s="28"/>
      <c r="H470" s="30"/>
      <c r="I470" s="29"/>
      <c r="J470" s="27" t="str">
        <f t="shared" si="73"/>
        <v/>
      </c>
      <c r="K470" s="27"/>
      <c r="L470" s="27" t="str">
        <f t="shared" si="74"/>
        <v/>
      </c>
      <c r="M470" s="27"/>
      <c r="N470" s="25"/>
      <c r="O470" s="25"/>
      <c r="P470" s="27"/>
      <c r="Q470" s="25"/>
      <c r="R470" s="25"/>
      <c r="S470" s="25"/>
      <c r="T470" s="25"/>
      <c r="U470" s="25"/>
      <c r="V470" s="25"/>
      <c r="W470" s="25"/>
      <c r="X470" s="25"/>
      <c r="Y470" s="25"/>
      <c r="Z470" s="31"/>
      <c r="AA470" s="31"/>
      <c r="AB470" s="27"/>
      <c r="AC470" s="27"/>
      <c r="AD470" s="26"/>
      <c r="AE470" s="27"/>
    </row>
    <row r="471" spans="2:31" ht="12.75" customHeight="1" x14ac:dyDescent="0.2">
      <c r="B471" s="47"/>
      <c r="F471" s="28"/>
      <c r="G471" s="28"/>
      <c r="H471" s="30"/>
      <c r="I471" s="29"/>
      <c r="J471" s="27" t="str">
        <f t="shared" si="73"/>
        <v/>
      </c>
      <c r="K471" s="27"/>
      <c r="L471" s="27" t="str">
        <f t="shared" si="74"/>
        <v/>
      </c>
      <c r="M471" s="27"/>
      <c r="N471" s="25"/>
      <c r="O471" s="25"/>
      <c r="P471" s="27"/>
      <c r="Q471" s="25"/>
      <c r="R471" s="25"/>
      <c r="S471" s="25"/>
      <c r="T471" s="25"/>
      <c r="U471" s="25"/>
      <c r="V471" s="25"/>
      <c r="W471" s="25"/>
      <c r="X471" s="25"/>
      <c r="Y471" s="27"/>
      <c r="Z471" s="31"/>
      <c r="AA471" s="31"/>
      <c r="AB471" s="27"/>
      <c r="AC471" s="27"/>
      <c r="AD471" s="31"/>
      <c r="AE471" s="27"/>
    </row>
    <row r="472" spans="2:31" ht="12.75" customHeight="1" x14ac:dyDescent="0.2">
      <c r="B472" s="47"/>
      <c r="F472" s="28"/>
      <c r="G472" s="28"/>
      <c r="H472" s="30"/>
      <c r="I472" s="29"/>
      <c r="J472" s="27" t="str">
        <f t="shared" si="73"/>
        <v/>
      </c>
      <c r="K472" s="27"/>
      <c r="L472" s="27" t="str">
        <f t="shared" si="74"/>
        <v/>
      </c>
      <c r="M472" s="27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7"/>
      <c r="Z472" s="25"/>
      <c r="AA472" s="25"/>
      <c r="AB472" s="25"/>
      <c r="AC472" s="27"/>
      <c r="AD472" s="26"/>
      <c r="AE472" s="27"/>
    </row>
    <row r="473" spans="2:31" ht="12.75" customHeight="1" x14ac:dyDescent="0.2">
      <c r="B473" s="47"/>
      <c r="F473" s="28"/>
      <c r="G473" s="28"/>
      <c r="H473" s="30"/>
      <c r="I473" s="29"/>
      <c r="J473" s="27" t="str">
        <f t="shared" si="73"/>
        <v/>
      </c>
      <c r="K473" s="27"/>
      <c r="L473" s="27" t="str">
        <f t="shared" si="74"/>
        <v/>
      </c>
      <c r="M473" s="27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7"/>
      <c r="Z473" s="25"/>
      <c r="AA473" s="25"/>
      <c r="AB473" s="25"/>
      <c r="AC473" s="27"/>
      <c r="AD473" s="26"/>
      <c r="AE473" s="27"/>
    </row>
    <row r="474" spans="2:31" ht="12.75" customHeight="1" x14ac:dyDescent="0.2">
      <c r="B474" s="47"/>
      <c r="F474" s="28"/>
      <c r="G474" s="28"/>
      <c r="H474" s="30"/>
      <c r="I474" s="29"/>
      <c r="J474" s="27" t="str">
        <f t="shared" si="73"/>
        <v/>
      </c>
      <c r="K474" s="27"/>
      <c r="L474" s="27" t="str">
        <f t="shared" si="74"/>
        <v/>
      </c>
      <c r="M474" s="27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7"/>
      <c r="Z474" s="25"/>
      <c r="AA474" s="25"/>
      <c r="AB474" s="25"/>
      <c r="AC474" s="27"/>
      <c r="AD474" s="26"/>
      <c r="AE474" s="27"/>
    </row>
    <row r="475" spans="2:31" ht="12.75" customHeight="1" x14ac:dyDescent="0.2">
      <c r="B475" s="47"/>
      <c r="F475" s="28"/>
      <c r="G475" s="28"/>
      <c r="H475" s="30"/>
      <c r="I475" s="29"/>
      <c r="J475" s="27" t="str">
        <f t="shared" si="73"/>
        <v/>
      </c>
      <c r="K475" s="27"/>
      <c r="L475" s="27" t="str">
        <f t="shared" si="74"/>
        <v/>
      </c>
      <c r="M475" s="27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7"/>
      <c r="Z475" s="25"/>
      <c r="AA475" s="25"/>
      <c r="AB475" s="25"/>
      <c r="AC475" s="27"/>
      <c r="AD475" s="26"/>
      <c r="AE475" s="27"/>
    </row>
    <row r="476" spans="2:31" ht="12.75" customHeight="1" x14ac:dyDescent="0.2">
      <c r="B476" s="47"/>
      <c r="F476" s="28"/>
      <c r="G476" s="28"/>
      <c r="H476" s="30"/>
      <c r="I476" s="29"/>
      <c r="J476" s="27" t="str">
        <f t="shared" si="73"/>
        <v/>
      </c>
      <c r="K476" s="27"/>
      <c r="L476" s="27" t="str">
        <f t="shared" si="74"/>
        <v/>
      </c>
      <c r="M476" s="27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7"/>
      <c r="Z476" s="25"/>
      <c r="AA476" s="25"/>
      <c r="AB476" s="25"/>
      <c r="AC476" s="27"/>
      <c r="AD476" s="26"/>
      <c r="AE476" s="27"/>
    </row>
    <row r="477" spans="2:31" ht="12.75" customHeight="1" x14ac:dyDescent="0.2">
      <c r="B477" s="47"/>
      <c r="F477" s="28"/>
      <c r="G477" s="28"/>
      <c r="H477" s="30"/>
      <c r="I477" s="29"/>
      <c r="J477" s="27" t="str">
        <f t="shared" si="73"/>
        <v/>
      </c>
      <c r="K477" s="27"/>
      <c r="L477" s="27" t="str">
        <f t="shared" si="74"/>
        <v/>
      </c>
      <c r="M477" s="27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7"/>
      <c r="AD477" s="26"/>
      <c r="AE477" s="27"/>
    </row>
    <row r="478" spans="2:31" ht="12.75" customHeight="1" x14ac:dyDescent="0.2">
      <c r="B478" s="47"/>
      <c r="F478" s="28"/>
      <c r="G478" s="28"/>
      <c r="H478" s="30"/>
      <c r="I478" s="29"/>
      <c r="J478" s="27" t="str">
        <f t="shared" si="73"/>
        <v/>
      </c>
      <c r="K478" s="27"/>
      <c r="L478" s="27" t="str">
        <f t="shared" si="74"/>
        <v/>
      </c>
      <c r="M478" s="27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7"/>
      <c r="AD478" s="26"/>
      <c r="AE478" s="27"/>
    </row>
    <row r="479" spans="2:31" ht="12.75" customHeight="1" x14ac:dyDescent="0.2">
      <c r="B479" s="47"/>
      <c r="F479" s="28"/>
      <c r="G479" s="28"/>
      <c r="H479" s="30"/>
      <c r="I479" s="32"/>
      <c r="J479" s="27" t="str">
        <f t="shared" si="73"/>
        <v/>
      </c>
      <c r="K479" s="27"/>
      <c r="L479" s="27" t="str">
        <f t="shared" si="74"/>
        <v/>
      </c>
      <c r="M479" s="27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7"/>
      <c r="AD479" s="26"/>
      <c r="AE479" s="27"/>
    </row>
    <row r="480" spans="2:31" ht="12.75" customHeight="1" x14ac:dyDescent="0.2">
      <c r="B480" s="47"/>
      <c r="F480" s="28"/>
      <c r="G480" s="28"/>
      <c r="H480" s="30"/>
      <c r="I480" s="32"/>
      <c r="J480" s="27" t="str">
        <f t="shared" si="73"/>
        <v/>
      </c>
      <c r="K480" s="27"/>
      <c r="L480" s="27" t="str">
        <f t="shared" si="74"/>
        <v/>
      </c>
      <c r="M480" s="27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7"/>
      <c r="AD480" s="26"/>
      <c r="AE480" s="27"/>
    </row>
    <row r="481" spans="2:31" ht="12.75" customHeight="1" x14ac:dyDescent="0.2">
      <c r="B481" s="47"/>
      <c r="F481" s="28"/>
      <c r="G481" s="28"/>
      <c r="H481" s="30"/>
      <c r="I481" s="32"/>
      <c r="J481" s="27" t="str">
        <f t="shared" si="73"/>
        <v/>
      </c>
      <c r="K481" s="27"/>
      <c r="L481" s="27" t="str">
        <f t="shared" si="74"/>
        <v/>
      </c>
      <c r="M481" s="27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7"/>
      <c r="AD481" s="26"/>
      <c r="AE481" s="27"/>
    </row>
    <row r="482" spans="2:31" ht="12.75" customHeight="1" x14ac:dyDescent="0.2">
      <c r="B482" s="47"/>
      <c r="F482" s="28"/>
      <c r="G482" s="28"/>
      <c r="H482" s="30"/>
      <c r="I482" s="29"/>
      <c r="J482" s="27" t="str">
        <f t="shared" si="73"/>
        <v/>
      </c>
      <c r="K482" s="27"/>
      <c r="L482" s="27" t="str">
        <f t="shared" si="74"/>
        <v/>
      </c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31"/>
      <c r="AA482" s="25"/>
      <c r="AB482" s="25"/>
      <c r="AC482" s="27"/>
      <c r="AD482" s="26"/>
      <c r="AE482" s="27"/>
    </row>
    <row r="483" spans="2:31" ht="12.75" customHeight="1" x14ac:dyDescent="0.2">
      <c r="B483" s="47"/>
      <c r="F483" s="28"/>
      <c r="G483" s="28"/>
      <c r="H483" s="30"/>
      <c r="I483" s="29"/>
      <c r="J483" s="27" t="str">
        <f t="shared" si="73"/>
        <v/>
      </c>
      <c r="K483" s="27"/>
      <c r="L483" s="27" t="str">
        <f t="shared" si="74"/>
        <v/>
      </c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31"/>
      <c r="AA483" s="25"/>
      <c r="AB483" s="25"/>
      <c r="AC483" s="27"/>
      <c r="AD483" s="26"/>
      <c r="AE483" s="27"/>
    </row>
    <row r="484" spans="2:31" ht="12.75" customHeight="1" x14ac:dyDescent="0.2">
      <c r="B484" s="47"/>
      <c r="F484" s="28"/>
      <c r="G484" s="28"/>
      <c r="H484" s="30"/>
      <c r="I484" s="29"/>
      <c r="J484" s="27" t="str">
        <f t="shared" si="73"/>
        <v/>
      </c>
      <c r="K484" s="27"/>
      <c r="L484" s="27" t="str">
        <f t="shared" si="74"/>
        <v/>
      </c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31"/>
      <c r="AA484" s="25"/>
      <c r="AB484" s="25"/>
      <c r="AC484" s="27"/>
      <c r="AD484" s="26"/>
      <c r="AE484" s="27"/>
    </row>
    <row r="485" spans="2:31" ht="12.75" customHeight="1" x14ac:dyDescent="0.2">
      <c r="B485" s="47"/>
      <c r="F485" s="28"/>
      <c r="G485" s="28"/>
      <c r="H485" s="30"/>
      <c r="I485" s="29"/>
      <c r="J485" s="27" t="str">
        <f t="shared" si="73"/>
        <v/>
      </c>
      <c r="K485" s="27"/>
      <c r="L485" s="27" t="str">
        <f t="shared" si="74"/>
        <v/>
      </c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31"/>
      <c r="AA485" s="25"/>
      <c r="AB485" s="25"/>
      <c r="AC485" s="27"/>
      <c r="AD485" s="26"/>
      <c r="AE485" s="27"/>
    </row>
    <row r="486" spans="2:31" ht="12.75" customHeight="1" x14ac:dyDescent="0.2">
      <c r="B486" s="47"/>
      <c r="F486" s="28"/>
      <c r="G486" s="28"/>
      <c r="H486" s="30"/>
      <c r="I486" s="29"/>
      <c r="J486" s="27" t="str">
        <f t="shared" si="73"/>
        <v/>
      </c>
      <c r="K486" s="27"/>
      <c r="L486" s="27" t="str">
        <f t="shared" si="74"/>
        <v/>
      </c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31"/>
      <c r="AA486" s="25"/>
      <c r="AB486" s="25"/>
      <c r="AC486" s="27"/>
      <c r="AD486" s="26"/>
      <c r="AE486" s="27"/>
    </row>
    <row r="487" spans="2:31" ht="12.75" customHeight="1" x14ac:dyDescent="0.2">
      <c r="B487" s="47"/>
      <c r="F487" s="28"/>
      <c r="G487" s="28"/>
      <c r="H487" s="30"/>
      <c r="I487" s="29"/>
      <c r="J487" s="27" t="str">
        <f t="shared" si="73"/>
        <v/>
      </c>
      <c r="K487" s="27"/>
      <c r="L487" s="27" t="str">
        <f t="shared" si="74"/>
        <v/>
      </c>
      <c r="M487" s="27"/>
      <c r="N487" s="25"/>
      <c r="O487" s="25"/>
      <c r="P487" s="27"/>
      <c r="Q487" s="25"/>
      <c r="R487" s="25"/>
      <c r="S487" s="25"/>
      <c r="T487" s="25"/>
      <c r="U487" s="25"/>
      <c r="V487" s="25"/>
      <c r="W487" s="25"/>
      <c r="X487" s="25"/>
      <c r="Y487" s="25"/>
      <c r="Z487" s="31"/>
      <c r="AA487" s="31"/>
      <c r="AB487" s="27"/>
      <c r="AC487" s="27"/>
      <c r="AD487" s="26"/>
      <c r="AE487" s="27"/>
    </row>
    <row r="488" spans="2:31" ht="12.75" customHeight="1" x14ac:dyDescent="0.2">
      <c r="B488" s="47"/>
      <c r="F488" s="28"/>
      <c r="G488" s="28"/>
      <c r="H488" s="30"/>
      <c r="I488" s="29"/>
      <c r="J488" s="27" t="str">
        <f t="shared" si="73"/>
        <v/>
      </c>
      <c r="K488" s="27"/>
      <c r="L488" s="27" t="str">
        <f t="shared" si="74"/>
        <v/>
      </c>
      <c r="M488" s="27"/>
      <c r="N488" s="25"/>
      <c r="O488" s="25"/>
      <c r="P488" s="27"/>
      <c r="Q488" s="25"/>
      <c r="R488" s="25"/>
      <c r="S488" s="25"/>
      <c r="T488" s="25"/>
      <c r="U488" s="25"/>
      <c r="V488" s="25"/>
      <c r="W488" s="25"/>
      <c r="X488" s="25"/>
      <c r="Y488" s="25"/>
      <c r="Z488" s="31"/>
      <c r="AA488" s="31"/>
      <c r="AB488" s="27"/>
      <c r="AC488" s="27"/>
      <c r="AD488" s="26"/>
      <c r="AE488" s="27"/>
    </row>
    <row r="489" spans="2:31" ht="12.75" customHeight="1" x14ac:dyDescent="0.2">
      <c r="B489" s="47"/>
      <c r="F489" s="28"/>
      <c r="G489" s="28"/>
      <c r="H489" s="30"/>
      <c r="I489" s="29"/>
      <c r="J489" s="27" t="str">
        <f t="shared" si="73"/>
        <v/>
      </c>
      <c r="K489" s="27"/>
      <c r="L489" s="27" t="str">
        <f t="shared" si="74"/>
        <v/>
      </c>
      <c r="M489" s="27"/>
      <c r="N489" s="25"/>
      <c r="O489" s="25"/>
      <c r="P489" s="27"/>
      <c r="Q489" s="25"/>
      <c r="R489" s="25"/>
      <c r="S489" s="25"/>
      <c r="T489" s="25"/>
      <c r="U489" s="25"/>
      <c r="V489" s="25"/>
      <c r="W489" s="25"/>
      <c r="X489" s="25"/>
      <c r="Y489" s="25"/>
      <c r="Z489" s="31"/>
      <c r="AA489" s="31"/>
      <c r="AB489" s="27"/>
      <c r="AC489" s="27"/>
      <c r="AD489" s="26"/>
      <c r="AE489" s="27"/>
    </row>
    <row r="490" spans="2:31" ht="12.75" customHeight="1" x14ac:dyDescent="0.2">
      <c r="B490" s="47"/>
      <c r="F490" s="28"/>
      <c r="G490" s="28"/>
      <c r="H490" s="30"/>
      <c r="I490" s="29"/>
      <c r="J490" s="27" t="str">
        <f t="shared" si="73"/>
        <v/>
      </c>
      <c r="K490" s="27"/>
      <c r="L490" s="27" t="str">
        <f t="shared" si="74"/>
        <v/>
      </c>
      <c r="M490" s="27"/>
      <c r="N490" s="25"/>
      <c r="O490" s="25"/>
      <c r="P490" s="27"/>
      <c r="Q490" s="25"/>
      <c r="R490" s="25"/>
      <c r="S490" s="25"/>
      <c r="T490" s="25"/>
      <c r="U490" s="25"/>
      <c r="V490" s="25"/>
      <c r="W490" s="25"/>
      <c r="X490" s="25"/>
      <c r="Y490" s="25"/>
      <c r="Z490" s="31"/>
      <c r="AA490" s="31"/>
      <c r="AB490" s="27"/>
      <c r="AC490" s="27"/>
      <c r="AD490" s="26"/>
      <c r="AE490" s="27"/>
    </row>
    <row r="491" spans="2:31" ht="12.75" customHeight="1" x14ac:dyDescent="0.2">
      <c r="B491" s="47"/>
      <c r="F491" s="33"/>
      <c r="G491" s="33"/>
      <c r="H491" s="34"/>
      <c r="I491" s="32"/>
      <c r="J491" s="35" t="str">
        <f t="shared" si="73"/>
        <v/>
      </c>
      <c r="K491" s="35"/>
      <c r="L491" s="35" t="str">
        <f t="shared" si="74"/>
        <v/>
      </c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6"/>
      <c r="AA491" s="36"/>
      <c r="AB491" s="35"/>
      <c r="AC491" s="35"/>
      <c r="AD491" s="36"/>
      <c r="AE491" s="35"/>
    </row>
    <row r="492" spans="2:31" ht="12.75" customHeight="1" x14ac:dyDescent="0.2">
      <c r="B492" s="47"/>
      <c r="F492" s="33"/>
      <c r="G492" s="33"/>
      <c r="H492" s="34"/>
      <c r="I492" s="32"/>
      <c r="J492" s="35" t="str">
        <f t="shared" si="73"/>
        <v/>
      </c>
      <c r="K492" s="35"/>
      <c r="L492" s="35" t="str">
        <f t="shared" si="74"/>
        <v/>
      </c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6"/>
      <c r="AA492" s="36"/>
      <c r="AB492" s="35"/>
      <c r="AC492" s="35"/>
      <c r="AD492" s="36"/>
      <c r="AE492" s="35"/>
    </row>
    <row r="493" spans="2:31" ht="12.75" customHeight="1" x14ac:dyDescent="0.2">
      <c r="B493" s="47"/>
      <c r="F493" s="33"/>
      <c r="G493" s="33"/>
      <c r="H493" s="34"/>
      <c r="I493" s="32"/>
      <c r="J493" s="35" t="str">
        <f t="shared" si="73"/>
        <v/>
      </c>
      <c r="K493" s="35"/>
      <c r="L493" s="35" t="str">
        <f t="shared" si="74"/>
        <v/>
      </c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6"/>
      <c r="AA493" s="36"/>
      <c r="AB493" s="35"/>
      <c r="AC493" s="35"/>
      <c r="AD493" s="36"/>
      <c r="AE493" s="35"/>
    </row>
    <row r="494" spans="2:31" ht="12.75" customHeight="1" thickBot="1" x14ac:dyDescent="0.25">
      <c r="B494" s="48"/>
      <c r="F494" s="37"/>
      <c r="G494" s="38"/>
      <c r="H494" s="34"/>
      <c r="I494" s="32"/>
      <c r="J494" s="32" t="str">
        <f t="shared" si="73"/>
        <v/>
      </c>
      <c r="K494" s="35"/>
      <c r="L494" s="35" t="str">
        <f t="shared" si="74"/>
        <v/>
      </c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6"/>
      <c r="AA494" s="36"/>
      <c r="AB494" s="35"/>
      <c r="AC494" s="35"/>
      <c r="AD494" s="36"/>
      <c r="AE494" s="35"/>
    </row>
    <row r="495" spans="2:31" ht="12.75" customHeight="1" thickBot="1" x14ac:dyDescent="0.25">
      <c r="F495" s="130" t="s">
        <v>4</v>
      </c>
      <c r="G495" s="131"/>
      <c r="H495" s="131"/>
      <c r="I495" s="131"/>
      <c r="J495" s="131"/>
      <c r="K495" s="131"/>
      <c r="L495" s="131"/>
      <c r="M495" s="132"/>
      <c r="N495" s="39" t="str">
        <f t="shared" ref="N495:AD495" si="75">IF(N418="","",IF(OR(N435="", N435="LS", N435="LUMP"),IF(SUM(COUNTIF(N436:N494,"LS")+COUNTIF(N436:N494,"LUMP"))&gt;0,"LS",""),IF(SUM(N436:N494)&lt;&gt;0,SUM(N436:N494),"")))</f>
        <v/>
      </c>
      <c r="O495" s="39" t="str">
        <f t="shared" si="75"/>
        <v/>
      </c>
      <c r="P495" s="39" t="str">
        <f t="shared" si="75"/>
        <v/>
      </c>
      <c r="Q495" s="39" t="str">
        <f t="shared" si="75"/>
        <v/>
      </c>
      <c r="R495" s="39" t="str">
        <f t="shared" si="75"/>
        <v/>
      </c>
      <c r="S495" s="39" t="str">
        <f t="shared" si="75"/>
        <v/>
      </c>
      <c r="T495" s="39" t="str">
        <f t="shared" si="75"/>
        <v/>
      </c>
      <c r="U495" s="39" t="str">
        <f t="shared" si="75"/>
        <v/>
      </c>
      <c r="V495" s="39" t="str">
        <f t="shared" si="75"/>
        <v/>
      </c>
      <c r="W495" s="39" t="str">
        <f t="shared" si="75"/>
        <v/>
      </c>
      <c r="X495" s="39" t="str">
        <f t="shared" si="75"/>
        <v/>
      </c>
      <c r="Y495" s="39" t="str">
        <f t="shared" si="75"/>
        <v/>
      </c>
      <c r="Z495" s="39" t="str">
        <f t="shared" si="75"/>
        <v/>
      </c>
      <c r="AA495" s="39" t="str">
        <f t="shared" si="75"/>
        <v/>
      </c>
      <c r="AB495" s="39" t="str">
        <f t="shared" si="75"/>
        <v/>
      </c>
      <c r="AC495" s="39" t="str">
        <f t="shared" si="75"/>
        <v/>
      </c>
      <c r="AD495" s="39" t="str">
        <f t="shared" si="75"/>
        <v/>
      </c>
      <c r="AE495" s="39" t="str">
        <f t="shared" ref="AE495" si="76">IF(AE418="","",IF(OR(AE435="", AE435="LS", AE435="LUMP"),IF(SUM(COUNTIF(AE436:AE494,"LS")+COUNTIF(AE436:AE494,"LUMP"))&gt;0,"LS",""),IF(SUM(AE436:AE494)&lt;&gt;0,SUM(AE436:AE494),"")))</f>
        <v/>
      </c>
    </row>
    <row r="496" spans="2:31" ht="12.75" customHeight="1" x14ac:dyDescent="0.2">
      <c r="B496" s="6" t="s">
        <v>18</v>
      </c>
      <c r="F496" s="118" t="s">
        <v>5</v>
      </c>
      <c r="G496" s="119"/>
      <c r="H496" s="119"/>
      <c r="I496" s="119"/>
      <c r="J496" s="119"/>
      <c r="K496" s="119"/>
      <c r="L496" s="119"/>
      <c r="M496" s="120"/>
      <c r="N496" s="40" t="str">
        <f t="shared" ref="N496:AD496" si="77">IF(N418="","",IF( N495="LS","LS",IF(N495&lt;&gt;"",ROUNDUP(N495,0),"")))</f>
        <v/>
      </c>
      <c r="O496" s="40" t="str">
        <f t="shared" si="77"/>
        <v/>
      </c>
      <c r="P496" s="40" t="str">
        <f t="shared" si="77"/>
        <v/>
      </c>
      <c r="Q496" s="40" t="str">
        <f t="shared" si="77"/>
        <v/>
      </c>
      <c r="R496" s="40" t="str">
        <f t="shared" si="77"/>
        <v/>
      </c>
      <c r="S496" s="40" t="str">
        <f t="shared" si="77"/>
        <v/>
      </c>
      <c r="T496" s="40" t="str">
        <f t="shared" si="77"/>
        <v/>
      </c>
      <c r="U496" s="40" t="str">
        <f t="shared" si="77"/>
        <v/>
      </c>
      <c r="V496" s="40" t="str">
        <f t="shared" si="77"/>
        <v/>
      </c>
      <c r="W496" s="40" t="str">
        <f t="shared" si="77"/>
        <v/>
      </c>
      <c r="X496" s="40" t="str">
        <f t="shared" si="77"/>
        <v/>
      </c>
      <c r="Y496" s="40" t="str">
        <f t="shared" si="77"/>
        <v/>
      </c>
      <c r="Z496" s="40" t="str">
        <f t="shared" si="77"/>
        <v/>
      </c>
      <c r="AA496" s="40" t="str">
        <f t="shared" si="77"/>
        <v/>
      </c>
      <c r="AB496" s="40" t="str">
        <f t="shared" si="77"/>
        <v/>
      </c>
      <c r="AC496" s="40" t="str">
        <f t="shared" si="77"/>
        <v/>
      </c>
      <c r="AD496" s="40" t="str">
        <f t="shared" si="77"/>
        <v/>
      </c>
      <c r="AE496" s="40" t="str">
        <f t="shared" ref="AE496" si="78">IF(AE418="","",IF( AE495="LS","LS",IF(AE495&lt;&gt;"",ROUNDUP(AE495,0),"")))</f>
        <v/>
      </c>
    </row>
    <row r="497" spans="2:31" ht="12.75" customHeight="1" thickBot="1" x14ac:dyDescent="0.25"/>
    <row r="498" spans="2:31" ht="12.75" customHeight="1" thickBot="1" x14ac:dyDescent="0.25">
      <c r="B498" s="44" t="s">
        <v>16</v>
      </c>
      <c r="F498" s="115" t="str">
        <f>"PAVEMENT CALC SHEET " &amp; B499</f>
        <v xml:space="preserve">PAVEMENT CALC SHEET </v>
      </c>
      <c r="G498" s="115"/>
      <c r="H498" s="115"/>
      <c r="I498" s="115"/>
      <c r="J498" s="115"/>
      <c r="K498" s="115"/>
      <c r="L498" s="115"/>
      <c r="M498" s="115"/>
      <c r="N498" s="115"/>
      <c r="O498" s="115"/>
      <c r="P498" s="115"/>
      <c r="Q498" s="115"/>
      <c r="R498" s="115"/>
      <c r="S498" s="115"/>
      <c r="T498" s="115"/>
      <c r="U498" s="115"/>
      <c r="V498" s="115"/>
      <c r="W498" s="115"/>
      <c r="X498" s="115"/>
      <c r="Y498" s="115"/>
      <c r="Z498" s="115"/>
      <c r="AA498" s="115"/>
      <c r="AB498" s="115"/>
      <c r="AC498" s="115"/>
      <c r="AD498" s="115"/>
      <c r="AE498" s="115"/>
    </row>
    <row r="499" spans="2:31" ht="12.75" customHeight="1" thickBot="1" x14ac:dyDescent="0.25">
      <c r="B499" s="45"/>
      <c r="F499" s="11"/>
      <c r="G499" s="11"/>
      <c r="H499" s="11"/>
      <c r="I499" s="11"/>
      <c r="J499" s="12"/>
      <c r="K499" s="12"/>
      <c r="L499" s="12"/>
      <c r="M499" s="13" t="s">
        <v>14</v>
      </c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</row>
    <row r="500" spans="2:31" ht="12.75" customHeight="1" x14ac:dyDescent="0.2">
      <c r="F500" s="11"/>
      <c r="G500" s="11"/>
      <c r="H500" s="11"/>
      <c r="I500" s="11"/>
      <c r="J500" s="12"/>
      <c r="K500" s="12"/>
      <c r="L500" s="12"/>
      <c r="M500" s="13" t="s">
        <v>15</v>
      </c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</row>
    <row r="501" spans="2:31" ht="12.75" customHeight="1" x14ac:dyDescent="0.2">
      <c r="F501" s="12"/>
      <c r="G501" s="1"/>
      <c r="H501" s="16"/>
      <c r="I501" s="12"/>
      <c r="J501" s="11"/>
      <c r="K501" s="12"/>
      <c r="L501" s="12"/>
      <c r="M501" s="13" t="s">
        <v>7</v>
      </c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 spans="2:31" ht="12.75" customHeight="1" thickBot="1" x14ac:dyDescent="0.25">
      <c r="F502" s="12"/>
      <c r="G502" s="1"/>
      <c r="H502" s="16"/>
      <c r="I502" s="12"/>
      <c r="J502" s="11"/>
      <c r="K502" s="12"/>
      <c r="L502" s="12"/>
      <c r="M502" s="13" t="s">
        <v>8</v>
      </c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</row>
    <row r="503" spans="2:31" ht="12.75" customHeight="1" x14ac:dyDescent="0.2">
      <c r="B503" s="124" t="s">
        <v>17</v>
      </c>
      <c r="F503" s="107" t="s">
        <v>2</v>
      </c>
      <c r="G503" s="108"/>
      <c r="H503" s="133" t="s">
        <v>9</v>
      </c>
      <c r="I503" s="113" t="s">
        <v>0</v>
      </c>
      <c r="J503" s="113" t="s">
        <v>29</v>
      </c>
      <c r="K503" s="113" t="s">
        <v>30</v>
      </c>
      <c r="L503" s="113" t="s">
        <v>31</v>
      </c>
      <c r="M503" s="113" t="s">
        <v>3</v>
      </c>
      <c r="N503" s="18" t="str">
        <f t="shared" ref="N503:AD503" si="79">IF(OR(TRIM(N499)=0,TRIM(N499)=""),"",IF(IFERROR(TRIM(INDEX(QryItemNamed,MATCH(TRIM(N499),ITEM,0),2)),"")="Y","SPECIAL",LEFT(IFERROR(TRIM(INDEX(ITEM,MATCH(TRIM(N499),ITEM,0))),""),3)))</f>
        <v/>
      </c>
      <c r="O503" s="18" t="str">
        <f t="shared" si="79"/>
        <v/>
      </c>
      <c r="P503" s="18" t="str">
        <f t="shared" si="79"/>
        <v/>
      </c>
      <c r="Q503" s="18" t="str">
        <f t="shared" si="79"/>
        <v/>
      </c>
      <c r="R503" s="18" t="str">
        <f t="shared" si="79"/>
        <v/>
      </c>
      <c r="S503" s="18" t="str">
        <f t="shared" si="79"/>
        <v/>
      </c>
      <c r="T503" s="18" t="str">
        <f t="shared" si="79"/>
        <v/>
      </c>
      <c r="U503" s="18" t="str">
        <f t="shared" si="79"/>
        <v/>
      </c>
      <c r="V503" s="18" t="str">
        <f t="shared" si="79"/>
        <v/>
      </c>
      <c r="W503" s="18" t="str">
        <f t="shared" si="79"/>
        <v/>
      </c>
      <c r="X503" s="18" t="str">
        <f t="shared" si="79"/>
        <v/>
      </c>
      <c r="Y503" s="18" t="str">
        <f t="shared" si="79"/>
        <v/>
      </c>
      <c r="Z503" s="18" t="str">
        <f t="shared" si="79"/>
        <v/>
      </c>
      <c r="AA503" s="18" t="str">
        <f t="shared" si="79"/>
        <v/>
      </c>
      <c r="AB503" s="18" t="str">
        <f t="shared" si="79"/>
        <v/>
      </c>
      <c r="AC503" s="18" t="str">
        <f t="shared" si="79"/>
        <v/>
      </c>
      <c r="AD503" s="18" t="str">
        <f t="shared" si="79"/>
        <v/>
      </c>
      <c r="AE503" s="18" t="str">
        <f t="shared" ref="AE503" si="80">IF(OR(TRIM(AE499)=0,TRIM(AE499)=""),"",IF(IFERROR(TRIM(INDEX(QryItemNamed,MATCH(TRIM(AE499),ITEM,0),2)),"")="Y","SPECIAL",LEFT(IFERROR(TRIM(INDEX(ITEM,MATCH(TRIM(AE499),ITEM,0))),""),3)))</f>
        <v/>
      </c>
    </row>
    <row r="504" spans="2:31" ht="12.75" customHeight="1" x14ac:dyDescent="0.2">
      <c r="B504" s="125"/>
      <c r="F504" s="109"/>
      <c r="G504" s="110"/>
      <c r="H504" s="134"/>
      <c r="I504" s="114"/>
      <c r="J504" s="114"/>
      <c r="K504" s="114"/>
      <c r="L504" s="114"/>
      <c r="M504" s="114"/>
      <c r="N504" s="104" t="str">
        <f t="shared" ref="N504:AD504" si="81">IF(OR(TRIM(N499)=0,TRIM(N499)=""),IF(N500="","",N500),IF(IFERROR(TRIM(INDEX(QryItemNamed,MATCH(TRIM(N499),ITEM,0),2)),"")="Y",TRIM(RIGHT(IFERROR(TRIM(INDEX(QryItemNamed,MATCH(TRIM(N499),ITEM,0),4)),"123456789012"),LEN(IFERROR(TRIM(INDEX(QryItemNamed,MATCH(TRIM(N499),ITEM,0),4)),"123456789012"))-9))&amp;N500,IFERROR(TRIM(INDEX(QryItemNamed,MATCH(TRIM(N499),ITEM,0),4))&amp;N500,"ITEM CODE DOES NOT EXIST IN ITEM MASTER")))</f>
        <v/>
      </c>
      <c r="O504" s="104" t="str">
        <f t="shared" si="81"/>
        <v/>
      </c>
      <c r="P504" s="104" t="str">
        <f t="shared" si="81"/>
        <v/>
      </c>
      <c r="Q504" s="104" t="str">
        <f t="shared" si="81"/>
        <v/>
      </c>
      <c r="R504" s="104" t="str">
        <f t="shared" si="81"/>
        <v/>
      </c>
      <c r="S504" s="104" t="str">
        <f t="shared" si="81"/>
        <v/>
      </c>
      <c r="T504" s="104" t="str">
        <f t="shared" si="81"/>
        <v/>
      </c>
      <c r="U504" s="104" t="str">
        <f t="shared" si="81"/>
        <v/>
      </c>
      <c r="V504" s="104" t="str">
        <f t="shared" si="81"/>
        <v/>
      </c>
      <c r="W504" s="104" t="str">
        <f t="shared" si="81"/>
        <v/>
      </c>
      <c r="X504" s="104" t="str">
        <f t="shared" si="81"/>
        <v/>
      </c>
      <c r="Y504" s="104" t="str">
        <f t="shared" si="81"/>
        <v/>
      </c>
      <c r="Z504" s="104" t="str">
        <f t="shared" si="81"/>
        <v/>
      </c>
      <c r="AA504" s="104" t="str">
        <f t="shared" si="81"/>
        <v/>
      </c>
      <c r="AB504" s="104" t="str">
        <f t="shared" si="81"/>
        <v/>
      </c>
      <c r="AC504" s="104" t="str">
        <f t="shared" si="81"/>
        <v/>
      </c>
      <c r="AD504" s="104" t="str">
        <f t="shared" si="81"/>
        <v/>
      </c>
      <c r="AE504" s="104" t="str">
        <f t="shared" ref="AE504" si="82">IF(OR(TRIM(AE499)=0,TRIM(AE499)=""),IF(AE500="","",AE500),IF(IFERROR(TRIM(INDEX(QryItemNamed,MATCH(TRIM(AE499),ITEM,0),2)),"")="Y",TRIM(RIGHT(IFERROR(TRIM(INDEX(QryItemNamed,MATCH(TRIM(AE499),ITEM,0),4)),"123456789012"),LEN(IFERROR(TRIM(INDEX(QryItemNamed,MATCH(TRIM(AE499),ITEM,0),4)),"123456789012"))-9))&amp;AE500,IFERROR(TRIM(INDEX(QryItemNamed,MATCH(TRIM(AE499),ITEM,0),4))&amp;AE500,"ITEM CODE DOES NOT EXIST IN ITEM MASTER")))</f>
        <v/>
      </c>
    </row>
    <row r="505" spans="2:31" ht="12.75" customHeight="1" x14ac:dyDescent="0.2">
      <c r="B505" s="125"/>
      <c r="F505" s="109"/>
      <c r="G505" s="110"/>
      <c r="H505" s="134"/>
      <c r="I505" s="114"/>
      <c r="J505" s="114"/>
      <c r="K505" s="114"/>
      <c r="L505" s="114"/>
      <c r="M505" s="114"/>
      <c r="N505" s="105"/>
      <c r="O505" s="105"/>
      <c r="P505" s="105"/>
      <c r="Q505" s="105"/>
      <c r="R505" s="105"/>
      <c r="S505" s="105"/>
      <c r="T505" s="105"/>
      <c r="U505" s="105"/>
      <c r="V505" s="105"/>
      <c r="W505" s="105"/>
      <c r="X505" s="105"/>
      <c r="Y505" s="105"/>
      <c r="Z505" s="105"/>
      <c r="AA505" s="105"/>
      <c r="AB505" s="105"/>
      <c r="AC505" s="105"/>
      <c r="AD505" s="105"/>
      <c r="AE505" s="105"/>
    </row>
    <row r="506" spans="2:31" ht="12.75" customHeight="1" x14ac:dyDescent="0.2">
      <c r="B506" s="125"/>
      <c r="F506" s="109"/>
      <c r="G506" s="110"/>
      <c r="H506" s="134"/>
      <c r="I506" s="114"/>
      <c r="J506" s="114"/>
      <c r="K506" s="114"/>
      <c r="L506" s="114"/>
      <c r="M506" s="114"/>
      <c r="N506" s="105"/>
      <c r="O506" s="105"/>
      <c r="P506" s="105"/>
      <c r="Q506" s="105"/>
      <c r="R506" s="105"/>
      <c r="S506" s="105"/>
      <c r="T506" s="105"/>
      <c r="U506" s="105"/>
      <c r="V506" s="105"/>
      <c r="W506" s="105"/>
      <c r="X506" s="105"/>
      <c r="Y506" s="105"/>
      <c r="Z506" s="105"/>
      <c r="AA506" s="105"/>
      <c r="AB506" s="105"/>
      <c r="AC506" s="105"/>
      <c r="AD506" s="105"/>
      <c r="AE506" s="105"/>
    </row>
    <row r="507" spans="2:31" ht="12.75" customHeight="1" x14ac:dyDescent="0.2">
      <c r="B507" s="125"/>
      <c r="F507" s="109"/>
      <c r="G507" s="110"/>
      <c r="H507" s="134"/>
      <c r="I507" s="114"/>
      <c r="J507" s="114"/>
      <c r="K507" s="114"/>
      <c r="L507" s="114"/>
      <c r="M507" s="114"/>
      <c r="N507" s="105"/>
      <c r="O507" s="105"/>
      <c r="P507" s="105"/>
      <c r="Q507" s="105"/>
      <c r="R507" s="105"/>
      <c r="S507" s="105"/>
      <c r="T507" s="105"/>
      <c r="U507" s="105"/>
      <c r="V507" s="105"/>
      <c r="W507" s="105"/>
      <c r="X507" s="105"/>
      <c r="Y507" s="105"/>
      <c r="Z507" s="105"/>
      <c r="AA507" s="105"/>
      <c r="AB507" s="105"/>
      <c r="AC507" s="105"/>
      <c r="AD507" s="105"/>
      <c r="AE507" s="105"/>
    </row>
    <row r="508" spans="2:31" ht="12.75" customHeight="1" x14ac:dyDescent="0.2">
      <c r="B508" s="125"/>
      <c r="F508" s="109"/>
      <c r="G508" s="110"/>
      <c r="H508" s="134"/>
      <c r="I508" s="114"/>
      <c r="J508" s="114"/>
      <c r="K508" s="114"/>
      <c r="L508" s="114"/>
      <c r="M508" s="114"/>
      <c r="N508" s="105"/>
      <c r="O508" s="105"/>
      <c r="P508" s="105"/>
      <c r="Q508" s="105"/>
      <c r="R508" s="105"/>
      <c r="S508" s="105"/>
      <c r="T508" s="105"/>
      <c r="U508" s="105"/>
      <c r="V508" s="105"/>
      <c r="W508" s="105"/>
      <c r="X508" s="105"/>
      <c r="Y508" s="105"/>
      <c r="Z508" s="105"/>
      <c r="AA508" s="105"/>
      <c r="AB508" s="105"/>
      <c r="AC508" s="105"/>
      <c r="AD508" s="105"/>
      <c r="AE508" s="105"/>
    </row>
    <row r="509" spans="2:31" ht="12.75" customHeight="1" x14ac:dyDescent="0.2">
      <c r="B509" s="125"/>
      <c r="F509" s="109"/>
      <c r="G509" s="110"/>
      <c r="H509" s="134"/>
      <c r="I509" s="114"/>
      <c r="J509" s="114"/>
      <c r="K509" s="114"/>
      <c r="L509" s="114"/>
      <c r="M509" s="114"/>
      <c r="N509" s="105"/>
      <c r="O509" s="105"/>
      <c r="P509" s="105"/>
      <c r="Q509" s="105"/>
      <c r="R509" s="105"/>
      <c r="S509" s="105"/>
      <c r="T509" s="105"/>
      <c r="U509" s="105"/>
      <c r="V509" s="105"/>
      <c r="W509" s="105"/>
      <c r="X509" s="105"/>
      <c r="Y509" s="105"/>
      <c r="Z509" s="105"/>
      <c r="AA509" s="105"/>
      <c r="AB509" s="105"/>
      <c r="AC509" s="105"/>
      <c r="AD509" s="105"/>
      <c r="AE509" s="105"/>
    </row>
    <row r="510" spans="2:31" ht="12.75" customHeight="1" x14ac:dyDescent="0.2">
      <c r="B510" s="125"/>
      <c r="F510" s="109"/>
      <c r="G510" s="110"/>
      <c r="H510" s="134"/>
      <c r="I510" s="114"/>
      <c r="J510" s="114"/>
      <c r="K510" s="114"/>
      <c r="L510" s="114"/>
      <c r="M510" s="114"/>
      <c r="N510" s="105"/>
      <c r="O510" s="105"/>
      <c r="P510" s="105"/>
      <c r="Q510" s="105"/>
      <c r="R510" s="105"/>
      <c r="S510" s="105"/>
      <c r="T510" s="105"/>
      <c r="U510" s="105"/>
      <c r="V510" s="105"/>
      <c r="W510" s="105"/>
      <c r="X510" s="105"/>
      <c r="Y510" s="105"/>
      <c r="Z510" s="105"/>
      <c r="AA510" s="105"/>
      <c r="AB510" s="105"/>
      <c r="AC510" s="105"/>
      <c r="AD510" s="105"/>
      <c r="AE510" s="105"/>
    </row>
    <row r="511" spans="2:31" ht="12.75" customHeight="1" x14ac:dyDescent="0.2">
      <c r="B511" s="125"/>
      <c r="F511" s="109"/>
      <c r="G511" s="110"/>
      <c r="H511" s="134"/>
      <c r="I511" s="114"/>
      <c r="J511" s="114"/>
      <c r="K511" s="114"/>
      <c r="L511" s="114"/>
      <c r="M511" s="114"/>
      <c r="N511" s="105"/>
      <c r="O511" s="105"/>
      <c r="P511" s="105"/>
      <c r="Q511" s="105"/>
      <c r="R511" s="105"/>
      <c r="S511" s="105"/>
      <c r="T511" s="105"/>
      <c r="U511" s="105"/>
      <c r="V511" s="105"/>
      <c r="W511" s="105"/>
      <c r="X511" s="105"/>
      <c r="Y511" s="105"/>
      <c r="Z511" s="105"/>
      <c r="AA511" s="105"/>
      <c r="AB511" s="105"/>
      <c r="AC511" s="105"/>
      <c r="AD511" s="105"/>
      <c r="AE511" s="105"/>
    </row>
    <row r="512" spans="2:31" ht="12.75" customHeight="1" x14ac:dyDescent="0.2">
      <c r="B512" s="125"/>
      <c r="F512" s="109"/>
      <c r="G512" s="110"/>
      <c r="H512" s="134"/>
      <c r="I512" s="114"/>
      <c r="J512" s="114"/>
      <c r="K512" s="114"/>
      <c r="L512" s="114"/>
      <c r="M512" s="114"/>
      <c r="N512" s="105"/>
      <c r="O512" s="105"/>
      <c r="P512" s="105"/>
      <c r="Q512" s="105"/>
      <c r="R512" s="105"/>
      <c r="S512" s="105"/>
      <c r="T512" s="105"/>
      <c r="U512" s="105"/>
      <c r="V512" s="105"/>
      <c r="W512" s="105"/>
      <c r="X512" s="105"/>
      <c r="Y512" s="105"/>
      <c r="Z512" s="105"/>
      <c r="AA512" s="105"/>
      <c r="AB512" s="105"/>
      <c r="AC512" s="105"/>
      <c r="AD512" s="105"/>
      <c r="AE512" s="105"/>
    </row>
    <row r="513" spans="2:31" ht="12.75" customHeight="1" x14ac:dyDescent="0.2">
      <c r="B513" s="125"/>
      <c r="F513" s="109"/>
      <c r="G513" s="110"/>
      <c r="H513" s="134"/>
      <c r="I513" s="114"/>
      <c r="J513" s="114"/>
      <c r="K513" s="114"/>
      <c r="L513" s="114"/>
      <c r="M513" s="114"/>
      <c r="N513" s="105"/>
      <c r="O513" s="105"/>
      <c r="P513" s="105"/>
      <c r="Q513" s="105"/>
      <c r="R513" s="105"/>
      <c r="S513" s="105"/>
      <c r="T513" s="105"/>
      <c r="U513" s="105"/>
      <c r="V513" s="105"/>
      <c r="W513" s="105"/>
      <c r="X513" s="105"/>
      <c r="Y513" s="105"/>
      <c r="Z513" s="105"/>
      <c r="AA513" s="105"/>
      <c r="AB513" s="105"/>
      <c r="AC513" s="105"/>
      <c r="AD513" s="105"/>
      <c r="AE513" s="105"/>
    </row>
    <row r="514" spans="2:31" ht="12.75" customHeight="1" x14ac:dyDescent="0.2">
      <c r="B514" s="125"/>
      <c r="F514" s="109"/>
      <c r="G514" s="110"/>
      <c r="H514" s="134"/>
      <c r="I514" s="114"/>
      <c r="J514" s="114"/>
      <c r="K514" s="114"/>
      <c r="L514" s="114"/>
      <c r="M514" s="114"/>
      <c r="N514" s="105"/>
      <c r="O514" s="105"/>
      <c r="P514" s="105"/>
      <c r="Q514" s="105"/>
      <c r="R514" s="105"/>
      <c r="S514" s="105"/>
      <c r="T514" s="105"/>
      <c r="U514" s="105"/>
      <c r="V514" s="105"/>
      <c r="W514" s="105"/>
      <c r="X514" s="105"/>
      <c r="Y514" s="105"/>
      <c r="Z514" s="105"/>
      <c r="AA514" s="105"/>
      <c r="AB514" s="105"/>
      <c r="AC514" s="105"/>
      <c r="AD514" s="105"/>
      <c r="AE514" s="105"/>
    </row>
    <row r="515" spans="2:31" ht="12.75" customHeight="1" x14ac:dyDescent="0.2">
      <c r="B515" s="125"/>
      <c r="F515" s="109"/>
      <c r="G515" s="110"/>
      <c r="H515" s="134"/>
      <c r="I515" s="114"/>
      <c r="J515" s="135"/>
      <c r="K515" s="135"/>
      <c r="L515" s="135"/>
      <c r="M515" s="135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  <c r="AA515" s="106"/>
      <c r="AB515" s="106"/>
      <c r="AC515" s="106"/>
      <c r="AD515" s="106"/>
      <c r="AE515" s="106"/>
    </row>
    <row r="516" spans="2:31" ht="12.75" customHeight="1" thickBot="1" x14ac:dyDescent="0.25">
      <c r="B516" s="126"/>
      <c r="F516" s="129"/>
      <c r="G516" s="129"/>
      <c r="H516" s="19"/>
      <c r="I516" s="20"/>
      <c r="J516" s="21" t="s">
        <v>6</v>
      </c>
      <c r="K516" s="21" t="s">
        <v>6</v>
      </c>
      <c r="L516" s="21" t="s">
        <v>10</v>
      </c>
      <c r="M516" s="21" t="s">
        <v>10</v>
      </c>
      <c r="N516" s="21" t="str">
        <f t="shared" ref="N516:AD516" si="83">IF(OR(TRIM(N499)=0,TRIM(N499)=""),"",IFERROR(TRIM(INDEX(QryItemNamed,MATCH(TRIM(N499),ITEM,0),3)),""))</f>
        <v/>
      </c>
      <c r="O516" s="21" t="str">
        <f t="shared" si="83"/>
        <v/>
      </c>
      <c r="P516" s="21" t="str">
        <f t="shared" si="83"/>
        <v/>
      </c>
      <c r="Q516" s="21" t="str">
        <f t="shared" si="83"/>
        <v/>
      </c>
      <c r="R516" s="21" t="str">
        <f t="shared" si="83"/>
        <v/>
      </c>
      <c r="S516" s="21" t="str">
        <f t="shared" si="83"/>
        <v/>
      </c>
      <c r="T516" s="21" t="str">
        <f t="shared" si="83"/>
        <v/>
      </c>
      <c r="U516" s="21" t="str">
        <f t="shared" si="83"/>
        <v/>
      </c>
      <c r="V516" s="21" t="str">
        <f t="shared" si="83"/>
        <v/>
      </c>
      <c r="W516" s="21" t="str">
        <f t="shared" si="83"/>
        <v/>
      </c>
      <c r="X516" s="21" t="str">
        <f t="shared" si="83"/>
        <v/>
      </c>
      <c r="Y516" s="21" t="str">
        <f t="shared" si="83"/>
        <v/>
      </c>
      <c r="Z516" s="21" t="str">
        <f t="shared" si="83"/>
        <v/>
      </c>
      <c r="AA516" s="21" t="str">
        <f t="shared" si="83"/>
        <v/>
      </c>
      <c r="AB516" s="21" t="str">
        <f t="shared" si="83"/>
        <v/>
      </c>
      <c r="AC516" s="21" t="str">
        <f t="shared" si="83"/>
        <v/>
      </c>
      <c r="AD516" s="21" t="str">
        <f t="shared" si="83"/>
        <v/>
      </c>
      <c r="AE516" s="21" t="str">
        <f t="shared" ref="AE516" si="84">IF(OR(TRIM(AE499)=0,TRIM(AE499)=""),"",IFERROR(TRIM(INDEX(QryItemNamed,MATCH(TRIM(AE499),ITEM,0),3)),""))</f>
        <v/>
      </c>
    </row>
    <row r="517" spans="2:31" ht="12.75" customHeight="1" x14ac:dyDescent="0.2">
      <c r="B517" s="46"/>
      <c r="F517" s="22"/>
      <c r="G517" s="22"/>
      <c r="H517" s="24"/>
      <c r="I517" s="23"/>
      <c r="J517" s="25" t="str">
        <f t="shared" ref="J517:J548" si="85">IF(F517&lt;&gt;"",G517-F517,"")</f>
        <v/>
      </c>
      <c r="K517" s="25"/>
      <c r="L517" s="25" t="str">
        <f t="shared" ref="L517:L548" si="86">IF(F517&lt;&gt;"",J517*K517/9,"")</f>
        <v/>
      </c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6"/>
      <c r="AE517" s="25"/>
    </row>
    <row r="518" spans="2:31" ht="12.75" customHeight="1" x14ac:dyDescent="0.2">
      <c r="B518" s="47"/>
      <c r="F518" s="22"/>
      <c r="G518" s="22"/>
      <c r="H518" s="24"/>
      <c r="I518" s="23"/>
      <c r="J518" s="25" t="str">
        <f t="shared" si="85"/>
        <v/>
      </c>
      <c r="K518" s="25"/>
      <c r="L518" s="25" t="str">
        <f t="shared" si="86"/>
        <v/>
      </c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6"/>
      <c r="AE518" s="27"/>
    </row>
    <row r="519" spans="2:31" ht="12.75" customHeight="1" x14ac:dyDescent="0.2">
      <c r="B519" s="47"/>
      <c r="F519" s="28"/>
      <c r="G519" s="28"/>
      <c r="H519" s="30"/>
      <c r="I519" s="29"/>
      <c r="J519" s="27" t="str">
        <f t="shared" si="85"/>
        <v/>
      </c>
      <c r="K519" s="27"/>
      <c r="L519" s="27" t="str">
        <f t="shared" si="86"/>
        <v/>
      </c>
      <c r="M519" s="27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7"/>
      <c r="AD519" s="26"/>
      <c r="AE519" s="27"/>
    </row>
    <row r="520" spans="2:31" ht="12.75" customHeight="1" x14ac:dyDescent="0.2">
      <c r="B520" s="47"/>
      <c r="F520" s="28"/>
      <c r="G520" s="28"/>
      <c r="H520" s="30"/>
      <c r="I520" s="29"/>
      <c r="J520" s="27" t="str">
        <f t="shared" si="85"/>
        <v/>
      </c>
      <c r="K520" s="27"/>
      <c r="L520" s="27" t="str">
        <f t="shared" si="86"/>
        <v/>
      </c>
      <c r="M520" s="27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7"/>
      <c r="AD520" s="26"/>
      <c r="AE520" s="27"/>
    </row>
    <row r="521" spans="2:31" ht="12.75" customHeight="1" x14ac:dyDescent="0.2">
      <c r="B521" s="47"/>
      <c r="F521" s="28"/>
      <c r="G521" s="28"/>
      <c r="H521" s="30"/>
      <c r="I521" s="29"/>
      <c r="J521" s="27" t="str">
        <f t="shared" si="85"/>
        <v/>
      </c>
      <c r="K521" s="27"/>
      <c r="L521" s="27" t="str">
        <f t="shared" si="86"/>
        <v/>
      </c>
      <c r="M521" s="27"/>
      <c r="N521" s="25"/>
      <c r="O521" s="25"/>
      <c r="P521" s="27"/>
      <c r="Q521" s="25"/>
      <c r="R521" s="25"/>
      <c r="S521" s="25"/>
      <c r="T521" s="25"/>
      <c r="U521" s="25"/>
      <c r="V521" s="25"/>
      <c r="W521" s="25"/>
      <c r="X521" s="25"/>
      <c r="Y521" s="25"/>
      <c r="Z521" s="31"/>
      <c r="AA521" s="31"/>
      <c r="AB521" s="27"/>
      <c r="AC521" s="27"/>
      <c r="AD521" s="26"/>
      <c r="AE521" s="27"/>
    </row>
    <row r="522" spans="2:31" ht="12.75" customHeight="1" x14ac:dyDescent="0.2">
      <c r="B522" s="47"/>
      <c r="F522" s="28"/>
      <c r="G522" s="28"/>
      <c r="H522" s="30"/>
      <c r="I522" s="29"/>
      <c r="J522" s="27" t="str">
        <f t="shared" si="85"/>
        <v/>
      </c>
      <c r="K522" s="27"/>
      <c r="L522" s="27" t="str">
        <f t="shared" si="86"/>
        <v/>
      </c>
      <c r="M522" s="27"/>
      <c r="N522" s="25"/>
      <c r="O522" s="25"/>
      <c r="P522" s="27"/>
      <c r="Q522" s="25"/>
      <c r="R522" s="25"/>
      <c r="S522" s="25"/>
      <c r="T522" s="25"/>
      <c r="U522" s="25"/>
      <c r="V522" s="25"/>
      <c r="W522" s="25"/>
      <c r="X522" s="27"/>
      <c r="Y522" s="25"/>
      <c r="Z522" s="31"/>
      <c r="AA522" s="31"/>
      <c r="AB522" s="27"/>
      <c r="AC522" s="27"/>
      <c r="AD522" s="26"/>
      <c r="AE522" s="27"/>
    </row>
    <row r="523" spans="2:31" ht="12.75" customHeight="1" x14ac:dyDescent="0.2">
      <c r="B523" s="47"/>
      <c r="F523" s="28"/>
      <c r="G523" s="28"/>
      <c r="H523" s="30"/>
      <c r="I523" s="29"/>
      <c r="J523" s="27" t="str">
        <f t="shared" si="85"/>
        <v/>
      </c>
      <c r="K523" s="27"/>
      <c r="L523" s="27" t="str">
        <f t="shared" si="86"/>
        <v/>
      </c>
      <c r="M523" s="27"/>
      <c r="N523" s="25"/>
      <c r="O523" s="25"/>
      <c r="P523" s="27"/>
      <c r="Q523" s="25"/>
      <c r="R523" s="25"/>
      <c r="S523" s="25"/>
      <c r="T523" s="25"/>
      <c r="U523" s="25"/>
      <c r="V523" s="25"/>
      <c r="W523" s="25"/>
      <c r="X523" s="27"/>
      <c r="Y523" s="25"/>
      <c r="Z523" s="31"/>
      <c r="AA523" s="31"/>
      <c r="AB523" s="27"/>
      <c r="AC523" s="27"/>
      <c r="AD523" s="26"/>
      <c r="AE523" s="27"/>
    </row>
    <row r="524" spans="2:31" ht="12.75" customHeight="1" x14ac:dyDescent="0.2">
      <c r="B524" s="47"/>
      <c r="F524" s="28"/>
      <c r="G524" s="28"/>
      <c r="H524" s="30"/>
      <c r="I524" s="29"/>
      <c r="J524" s="27" t="str">
        <f t="shared" si="85"/>
        <v/>
      </c>
      <c r="K524" s="27"/>
      <c r="L524" s="27" t="str">
        <f t="shared" si="86"/>
        <v/>
      </c>
      <c r="M524" s="27"/>
      <c r="N524" s="25"/>
      <c r="O524" s="25"/>
      <c r="P524" s="27"/>
      <c r="Q524" s="25"/>
      <c r="R524" s="25"/>
      <c r="S524" s="25"/>
      <c r="T524" s="25"/>
      <c r="U524" s="25"/>
      <c r="V524" s="25"/>
      <c r="W524" s="25"/>
      <c r="X524" s="27"/>
      <c r="Y524" s="25"/>
      <c r="Z524" s="31"/>
      <c r="AA524" s="31"/>
      <c r="AB524" s="27"/>
      <c r="AC524" s="27"/>
      <c r="AD524" s="26"/>
      <c r="AE524" s="27"/>
    </row>
    <row r="525" spans="2:31" ht="12.75" customHeight="1" x14ac:dyDescent="0.2">
      <c r="B525" s="47"/>
      <c r="F525" s="28"/>
      <c r="G525" s="28"/>
      <c r="H525" s="30"/>
      <c r="I525" s="29"/>
      <c r="J525" s="27" t="str">
        <f t="shared" si="85"/>
        <v/>
      </c>
      <c r="K525" s="27"/>
      <c r="L525" s="27" t="str">
        <f t="shared" si="86"/>
        <v/>
      </c>
      <c r="M525" s="27"/>
      <c r="N525" s="25"/>
      <c r="O525" s="25"/>
      <c r="P525" s="27"/>
      <c r="Q525" s="25"/>
      <c r="R525" s="25"/>
      <c r="S525" s="25"/>
      <c r="T525" s="25"/>
      <c r="U525" s="25"/>
      <c r="V525" s="25"/>
      <c r="W525" s="25"/>
      <c r="X525" s="27"/>
      <c r="Y525" s="25"/>
      <c r="Z525" s="31"/>
      <c r="AA525" s="31"/>
      <c r="AB525" s="27"/>
      <c r="AC525" s="27"/>
      <c r="AD525" s="26"/>
      <c r="AE525" s="27"/>
    </row>
    <row r="526" spans="2:31" ht="12.75" customHeight="1" x14ac:dyDescent="0.2">
      <c r="B526" s="47"/>
      <c r="F526" s="28"/>
      <c r="G526" s="28"/>
      <c r="H526" s="30"/>
      <c r="I526" s="29"/>
      <c r="J526" s="27" t="str">
        <f t="shared" si="85"/>
        <v/>
      </c>
      <c r="K526" s="27"/>
      <c r="L526" s="27" t="str">
        <f t="shared" si="86"/>
        <v/>
      </c>
      <c r="M526" s="27"/>
      <c r="N526" s="25"/>
      <c r="O526" s="25"/>
      <c r="P526" s="27"/>
      <c r="Q526" s="25"/>
      <c r="R526" s="25"/>
      <c r="S526" s="25"/>
      <c r="T526" s="25"/>
      <c r="U526" s="25"/>
      <c r="V526" s="25"/>
      <c r="W526" s="25"/>
      <c r="X526" s="27"/>
      <c r="Y526" s="25"/>
      <c r="Z526" s="31"/>
      <c r="AA526" s="31"/>
      <c r="AB526" s="27"/>
      <c r="AC526" s="27"/>
      <c r="AD526" s="26"/>
      <c r="AE526" s="27"/>
    </row>
    <row r="527" spans="2:31" ht="12.75" customHeight="1" x14ac:dyDescent="0.2">
      <c r="B527" s="47"/>
      <c r="F527" s="28"/>
      <c r="G527" s="28"/>
      <c r="H527" s="30"/>
      <c r="I527" s="29"/>
      <c r="J527" s="27" t="str">
        <f t="shared" si="85"/>
        <v/>
      </c>
      <c r="K527" s="27"/>
      <c r="L527" s="27" t="str">
        <f t="shared" si="86"/>
        <v/>
      </c>
      <c r="M527" s="27"/>
      <c r="N527" s="25"/>
      <c r="O527" s="25"/>
      <c r="P527" s="27"/>
      <c r="Q527" s="25"/>
      <c r="R527" s="25"/>
      <c r="S527" s="25"/>
      <c r="T527" s="25"/>
      <c r="U527" s="25"/>
      <c r="V527" s="25"/>
      <c r="W527" s="25"/>
      <c r="X527" s="27"/>
      <c r="Y527" s="25"/>
      <c r="Z527" s="31"/>
      <c r="AA527" s="31"/>
      <c r="AB527" s="27"/>
      <c r="AC527" s="27"/>
      <c r="AD527" s="26"/>
      <c r="AE527" s="27"/>
    </row>
    <row r="528" spans="2:31" ht="12.75" customHeight="1" x14ac:dyDescent="0.2">
      <c r="B528" s="47"/>
      <c r="F528" s="28"/>
      <c r="G528" s="28"/>
      <c r="H528" s="30"/>
      <c r="I528" s="29"/>
      <c r="J528" s="27" t="str">
        <f t="shared" si="85"/>
        <v/>
      </c>
      <c r="K528" s="27"/>
      <c r="L528" s="27" t="str">
        <f t="shared" si="86"/>
        <v/>
      </c>
      <c r="M528" s="27"/>
      <c r="N528" s="25"/>
      <c r="O528" s="25"/>
      <c r="P528" s="27"/>
      <c r="Q528" s="25"/>
      <c r="R528" s="25"/>
      <c r="S528" s="25"/>
      <c r="T528" s="25"/>
      <c r="U528" s="25"/>
      <c r="V528" s="25"/>
      <c r="W528" s="25"/>
      <c r="X528" s="27"/>
      <c r="Y528" s="25"/>
      <c r="Z528" s="31"/>
      <c r="AA528" s="31"/>
      <c r="AB528" s="27"/>
      <c r="AC528" s="27"/>
      <c r="AD528" s="26"/>
      <c r="AE528" s="27"/>
    </row>
    <row r="529" spans="2:31" ht="12.75" customHeight="1" x14ac:dyDescent="0.2">
      <c r="B529" s="47"/>
      <c r="F529" s="28"/>
      <c r="G529" s="28"/>
      <c r="H529" s="30"/>
      <c r="I529" s="29"/>
      <c r="J529" s="27" t="str">
        <f t="shared" si="85"/>
        <v/>
      </c>
      <c r="K529" s="27"/>
      <c r="L529" s="27" t="str">
        <f t="shared" si="86"/>
        <v/>
      </c>
      <c r="M529" s="27"/>
      <c r="N529" s="25"/>
      <c r="O529" s="25"/>
      <c r="P529" s="27"/>
      <c r="Q529" s="25"/>
      <c r="R529" s="25"/>
      <c r="S529" s="25"/>
      <c r="T529" s="25"/>
      <c r="U529" s="25"/>
      <c r="V529" s="25"/>
      <c r="W529" s="25"/>
      <c r="X529" s="27"/>
      <c r="Y529" s="25"/>
      <c r="Z529" s="31"/>
      <c r="AA529" s="31"/>
      <c r="AB529" s="27"/>
      <c r="AC529" s="27"/>
      <c r="AD529" s="26"/>
      <c r="AE529" s="27"/>
    </row>
    <row r="530" spans="2:31" ht="12.75" customHeight="1" x14ac:dyDescent="0.2">
      <c r="B530" s="47"/>
      <c r="F530" s="28"/>
      <c r="G530" s="28"/>
      <c r="H530" s="30"/>
      <c r="I530" s="29"/>
      <c r="J530" s="27" t="str">
        <f t="shared" si="85"/>
        <v/>
      </c>
      <c r="K530" s="27"/>
      <c r="L530" s="27" t="str">
        <f t="shared" si="86"/>
        <v/>
      </c>
      <c r="M530" s="27"/>
      <c r="N530" s="25"/>
      <c r="O530" s="25"/>
      <c r="P530" s="27"/>
      <c r="Q530" s="25"/>
      <c r="R530" s="25"/>
      <c r="S530" s="25"/>
      <c r="T530" s="25"/>
      <c r="U530" s="25"/>
      <c r="V530" s="25"/>
      <c r="W530" s="25"/>
      <c r="X530" s="27"/>
      <c r="Y530" s="25"/>
      <c r="Z530" s="31"/>
      <c r="AA530" s="31"/>
      <c r="AB530" s="27"/>
      <c r="AC530" s="27"/>
      <c r="AD530" s="26"/>
      <c r="AE530" s="27"/>
    </row>
    <row r="531" spans="2:31" ht="12.75" customHeight="1" x14ac:dyDescent="0.2">
      <c r="B531" s="47"/>
      <c r="F531" s="28"/>
      <c r="G531" s="28"/>
      <c r="H531" s="30"/>
      <c r="I531" s="29"/>
      <c r="J531" s="27" t="str">
        <f t="shared" si="85"/>
        <v/>
      </c>
      <c r="K531" s="27"/>
      <c r="L531" s="27" t="str">
        <f t="shared" si="86"/>
        <v/>
      </c>
      <c r="M531" s="27"/>
      <c r="N531" s="25"/>
      <c r="O531" s="25"/>
      <c r="P531" s="27"/>
      <c r="Q531" s="25"/>
      <c r="R531" s="25"/>
      <c r="S531" s="25"/>
      <c r="T531" s="25"/>
      <c r="U531" s="25"/>
      <c r="V531" s="25"/>
      <c r="W531" s="25"/>
      <c r="X531" s="27"/>
      <c r="Y531" s="25"/>
      <c r="Z531" s="31"/>
      <c r="AA531" s="31"/>
      <c r="AB531" s="27"/>
      <c r="AC531" s="27"/>
      <c r="AD531" s="26"/>
      <c r="AE531" s="27"/>
    </row>
    <row r="532" spans="2:31" ht="12.75" customHeight="1" x14ac:dyDescent="0.2">
      <c r="B532" s="47"/>
      <c r="F532" s="28"/>
      <c r="G532" s="28"/>
      <c r="H532" s="30"/>
      <c r="I532" s="29"/>
      <c r="J532" s="27" t="str">
        <f t="shared" si="85"/>
        <v/>
      </c>
      <c r="K532" s="27"/>
      <c r="L532" s="27" t="str">
        <f t="shared" si="86"/>
        <v/>
      </c>
      <c r="M532" s="27"/>
      <c r="N532" s="25"/>
      <c r="O532" s="25"/>
      <c r="P532" s="27"/>
      <c r="Q532" s="25"/>
      <c r="R532" s="25"/>
      <c r="S532" s="25"/>
      <c r="T532" s="25"/>
      <c r="U532" s="25"/>
      <c r="V532" s="25"/>
      <c r="W532" s="25"/>
      <c r="X532" s="27"/>
      <c r="Y532" s="25"/>
      <c r="Z532" s="31"/>
      <c r="AA532" s="31"/>
      <c r="AB532" s="27"/>
      <c r="AC532" s="27"/>
      <c r="AD532" s="26"/>
      <c r="AE532" s="27"/>
    </row>
    <row r="533" spans="2:31" ht="12.75" customHeight="1" x14ac:dyDescent="0.2">
      <c r="B533" s="47"/>
      <c r="F533" s="28"/>
      <c r="G533" s="28"/>
      <c r="H533" s="30"/>
      <c r="I533" s="29"/>
      <c r="J533" s="27" t="str">
        <f t="shared" si="85"/>
        <v/>
      </c>
      <c r="K533" s="27"/>
      <c r="L533" s="27" t="str">
        <f t="shared" si="86"/>
        <v/>
      </c>
      <c r="M533" s="27"/>
      <c r="N533" s="25"/>
      <c r="O533" s="25"/>
      <c r="P533" s="27"/>
      <c r="Q533" s="25"/>
      <c r="R533" s="25"/>
      <c r="S533" s="25"/>
      <c r="T533" s="25"/>
      <c r="U533" s="25"/>
      <c r="V533" s="25"/>
      <c r="W533" s="25"/>
      <c r="X533" s="27"/>
      <c r="Y533" s="25"/>
      <c r="Z533" s="31"/>
      <c r="AA533" s="31"/>
      <c r="AB533" s="27"/>
      <c r="AC533" s="27"/>
      <c r="AD533" s="26"/>
      <c r="AE533" s="27"/>
    </row>
    <row r="534" spans="2:31" ht="12.75" customHeight="1" x14ac:dyDescent="0.2">
      <c r="B534" s="47"/>
      <c r="F534" s="28"/>
      <c r="G534" s="28"/>
      <c r="H534" s="30"/>
      <c r="I534" s="29"/>
      <c r="J534" s="27" t="str">
        <f t="shared" si="85"/>
        <v/>
      </c>
      <c r="K534" s="27"/>
      <c r="L534" s="27" t="str">
        <f t="shared" si="86"/>
        <v/>
      </c>
      <c r="M534" s="27"/>
      <c r="N534" s="25"/>
      <c r="O534" s="25"/>
      <c r="P534" s="27"/>
      <c r="Q534" s="25"/>
      <c r="R534" s="25"/>
      <c r="S534" s="25"/>
      <c r="T534" s="25"/>
      <c r="U534" s="25"/>
      <c r="V534" s="25"/>
      <c r="W534" s="25"/>
      <c r="X534" s="27"/>
      <c r="Y534" s="25"/>
      <c r="Z534" s="31"/>
      <c r="AA534" s="31"/>
      <c r="AB534" s="27"/>
      <c r="AC534" s="27"/>
      <c r="AD534" s="26"/>
      <c r="AE534" s="27"/>
    </row>
    <row r="535" spans="2:31" ht="12.75" customHeight="1" x14ac:dyDescent="0.2">
      <c r="B535" s="47"/>
      <c r="F535" s="28"/>
      <c r="G535" s="28"/>
      <c r="H535" s="30"/>
      <c r="I535" s="29"/>
      <c r="J535" s="27" t="str">
        <f t="shared" si="85"/>
        <v/>
      </c>
      <c r="K535" s="27"/>
      <c r="L535" s="27" t="str">
        <f t="shared" si="86"/>
        <v/>
      </c>
      <c r="M535" s="27"/>
      <c r="N535" s="25"/>
      <c r="O535" s="25"/>
      <c r="P535" s="27"/>
      <c r="Q535" s="25"/>
      <c r="R535" s="25"/>
      <c r="S535" s="25"/>
      <c r="T535" s="25"/>
      <c r="U535" s="25"/>
      <c r="V535" s="25"/>
      <c r="W535" s="25"/>
      <c r="X535" s="27"/>
      <c r="Y535" s="25"/>
      <c r="Z535" s="31"/>
      <c r="AA535" s="31"/>
      <c r="AB535" s="27"/>
      <c r="AC535" s="27"/>
      <c r="AD535" s="26"/>
      <c r="AE535" s="27"/>
    </row>
    <row r="536" spans="2:31" ht="12.75" customHeight="1" x14ac:dyDescent="0.2">
      <c r="B536" s="47"/>
      <c r="F536" s="28"/>
      <c r="G536" s="28"/>
      <c r="H536" s="30"/>
      <c r="I536" s="29"/>
      <c r="J536" s="27" t="str">
        <f t="shared" si="85"/>
        <v/>
      </c>
      <c r="K536" s="27"/>
      <c r="L536" s="27" t="str">
        <f t="shared" si="86"/>
        <v/>
      </c>
      <c r="M536" s="27"/>
      <c r="N536" s="25"/>
      <c r="O536" s="25"/>
      <c r="P536" s="27"/>
      <c r="Q536" s="25"/>
      <c r="R536" s="25"/>
      <c r="S536" s="25"/>
      <c r="T536" s="25"/>
      <c r="U536" s="25"/>
      <c r="V536" s="25"/>
      <c r="W536" s="25"/>
      <c r="X536" s="27"/>
      <c r="Y536" s="25"/>
      <c r="Z536" s="31"/>
      <c r="AA536" s="31"/>
      <c r="AB536" s="27"/>
      <c r="AC536" s="27"/>
      <c r="AD536" s="26"/>
      <c r="AE536" s="27"/>
    </row>
    <row r="537" spans="2:31" ht="12.75" customHeight="1" x14ac:dyDescent="0.2">
      <c r="B537" s="47"/>
      <c r="F537" s="28"/>
      <c r="G537" s="28"/>
      <c r="H537" s="30"/>
      <c r="I537" s="29"/>
      <c r="J537" s="27" t="str">
        <f t="shared" si="85"/>
        <v/>
      </c>
      <c r="K537" s="27"/>
      <c r="L537" s="27" t="str">
        <f t="shared" si="86"/>
        <v/>
      </c>
      <c r="M537" s="27"/>
      <c r="N537" s="25"/>
      <c r="O537" s="25"/>
      <c r="P537" s="27"/>
      <c r="Q537" s="25"/>
      <c r="R537" s="25"/>
      <c r="S537" s="25"/>
      <c r="T537" s="25"/>
      <c r="U537" s="25"/>
      <c r="V537" s="25"/>
      <c r="W537" s="25"/>
      <c r="X537" s="27"/>
      <c r="Y537" s="25"/>
      <c r="Z537" s="31"/>
      <c r="AA537" s="31"/>
      <c r="AB537" s="27"/>
      <c r="AC537" s="27"/>
      <c r="AD537" s="26"/>
      <c r="AE537" s="27"/>
    </row>
    <row r="538" spans="2:31" ht="12.75" customHeight="1" x14ac:dyDescent="0.2">
      <c r="B538" s="47"/>
      <c r="F538" s="28"/>
      <c r="G538" s="28"/>
      <c r="H538" s="30"/>
      <c r="I538" s="29"/>
      <c r="J538" s="27" t="str">
        <f t="shared" si="85"/>
        <v/>
      </c>
      <c r="K538" s="27"/>
      <c r="L538" s="27" t="str">
        <f t="shared" si="86"/>
        <v/>
      </c>
      <c r="M538" s="27"/>
      <c r="N538" s="25"/>
      <c r="O538" s="25"/>
      <c r="P538" s="27"/>
      <c r="Q538" s="25"/>
      <c r="R538" s="25"/>
      <c r="S538" s="25"/>
      <c r="T538" s="25"/>
      <c r="U538" s="25"/>
      <c r="V538" s="25"/>
      <c r="W538" s="25"/>
      <c r="X538" s="27"/>
      <c r="Y538" s="25"/>
      <c r="Z538" s="31"/>
      <c r="AA538" s="31"/>
      <c r="AB538" s="27"/>
      <c r="AC538" s="27"/>
      <c r="AD538" s="26"/>
      <c r="AE538" s="27"/>
    </row>
    <row r="539" spans="2:31" ht="12.75" customHeight="1" x14ac:dyDescent="0.2">
      <c r="B539" s="47"/>
      <c r="F539" s="28"/>
      <c r="G539" s="28"/>
      <c r="H539" s="30"/>
      <c r="I539" s="29"/>
      <c r="J539" s="27" t="str">
        <f t="shared" si="85"/>
        <v/>
      </c>
      <c r="K539" s="27"/>
      <c r="L539" s="27" t="str">
        <f t="shared" si="86"/>
        <v/>
      </c>
      <c r="M539" s="27"/>
      <c r="N539" s="25"/>
      <c r="O539" s="25"/>
      <c r="P539" s="27"/>
      <c r="Q539" s="25"/>
      <c r="R539" s="25"/>
      <c r="S539" s="25"/>
      <c r="T539" s="25"/>
      <c r="U539" s="25"/>
      <c r="V539" s="25"/>
      <c r="W539" s="25"/>
      <c r="X539" s="27"/>
      <c r="Y539" s="25"/>
      <c r="Z539" s="31"/>
      <c r="AA539" s="31"/>
      <c r="AB539" s="27"/>
      <c r="AC539" s="27"/>
      <c r="AD539" s="26"/>
      <c r="AE539" s="27"/>
    </row>
    <row r="540" spans="2:31" ht="12.75" customHeight="1" x14ac:dyDescent="0.2">
      <c r="B540" s="47"/>
      <c r="F540" s="28"/>
      <c r="G540" s="28"/>
      <c r="H540" s="30"/>
      <c r="I540" s="29"/>
      <c r="J540" s="27" t="str">
        <f t="shared" si="85"/>
        <v/>
      </c>
      <c r="K540" s="27"/>
      <c r="L540" s="27" t="str">
        <f t="shared" si="86"/>
        <v/>
      </c>
      <c r="M540" s="27"/>
      <c r="N540" s="25"/>
      <c r="O540" s="25"/>
      <c r="P540" s="27"/>
      <c r="Q540" s="25"/>
      <c r="R540" s="25"/>
      <c r="S540" s="25"/>
      <c r="T540" s="25"/>
      <c r="U540" s="25"/>
      <c r="V540" s="25"/>
      <c r="W540" s="25"/>
      <c r="X540" s="27"/>
      <c r="Y540" s="25"/>
      <c r="Z540" s="31"/>
      <c r="AA540" s="31"/>
      <c r="AB540" s="27"/>
      <c r="AC540" s="27"/>
      <c r="AD540" s="26"/>
      <c r="AE540" s="27"/>
    </row>
    <row r="541" spans="2:31" ht="12.75" customHeight="1" x14ac:dyDescent="0.2">
      <c r="B541" s="47"/>
      <c r="F541" s="28"/>
      <c r="G541" s="28"/>
      <c r="H541" s="30"/>
      <c r="I541" s="29"/>
      <c r="J541" s="27" t="str">
        <f t="shared" si="85"/>
        <v/>
      </c>
      <c r="K541" s="27"/>
      <c r="L541" s="27" t="str">
        <f t="shared" si="86"/>
        <v/>
      </c>
      <c r="M541" s="27"/>
      <c r="N541" s="25"/>
      <c r="O541" s="25"/>
      <c r="P541" s="27"/>
      <c r="Q541" s="25"/>
      <c r="R541" s="25"/>
      <c r="S541" s="25"/>
      <c r="T541" s="25"/>
      <c r="U541" s="25"/>
      <c r="V541" s="25"/>
      <c r="W541" s="25"/>
      <c r="X541" s="27"/>
      <c r="Y541" s="25"/>
      <c r="Z541" s="31"/>
      <c r="AA541" s="31"/>
      <c r="AB541" s="27"/>
      <c r="AC541" s="27"/>
      <c r="AD541" s="26"/>
      <c r="AE541" s="27"/>
    </row>
    <row r="542" spans="2:31" ht="12.75" customHeight="1" x14ac:dyDescent="0.2">
      <c r="B542" s="47"/>
      <c r="F542" s="28"/>
      <c r="G542" s="28"/>
      <c r="H542" s="30"/>
      <c r="I542" s="29"/>
      <c r="J542" s="27" t="str">
        <f t="shared" si="85"/>
        <v/>
      </c>
      <c r="K542" s="27"/>
      <c r="L542" s="27" t="str">
        <f t="shared" si="86"/>
        <v/>
      </c>
      <c r="M542" s="27"/>
      <c r="N542" s="25"/>
      <c r="O542" s="25"/>
      <c r="P542" s="27"/>
      <c r="Q542" s="25"/>
      <c r="R542" s="25"/>
      <c r="S542" s="25"/>
      <c r="T542" s="25"/>
      <c r="U542" s="25"/>
      <c r="V542" s="25"/>
      <c r="W542" s="25"/>
      <c r="X542" s="25"/>
      <c r="Y542" s="25"/>
      <c r="Z542" s="31"/>
      <c r="AA542" s="31"/>
      <c r="AB542" s="27"/>
      <c r="AC542" s="27"/>
      <c r="AD542" s="26"/>
      <c r="AE542" s="27"/>
    </row>
    <row r="543" spans="2:31" ht="12.75" customHeight="1" x14ac:dyDescent="0.2">
      <c r="B543" s="47"/>
      <c r="F543" s="28"/>
      <c r="G543" s="28"/>
      <c r="H543" s="30"/>
      <c r="I543" s="29"/>
      <c r="J543" s="27" t="str">
        <f t="shared" si="85"/>
        <v/>
      </c>
      <c r="K543" s="27"/>
      <c r="L543" s="27" t="str">
        <f t="shared" si="86"/>
        <v/>
      </c>
      <c r="M543" s="27"/>
      <c r="N543" s="25"/>
      <c r="O543" s="25"/>
      <c r="P543" s="27"/>
      <c r="Q543" s="25"/>
      <c r="R543" s="25"/>
      <c r="S543" s="25"/>
      <c r="T543" s="25"/>
      <c r="U543" s="25"/>
      <c r="V543" s="25"/>
      <c r="W543" s="25"/>
      <c r="X543" s="27"/>
      <c r="Y543" s="25"/>
      <c r="Z543" s="31"/>
      <c r="AA543" s="31"/>
      <c r="AB543" s="27"/>
      <c r="AC543" s="27"/>
      <c r="AD543" s="26"/>
      <c r="AE543" s="27"/>
    </row>
    <row r="544" spans="2:31" ht="12.75" customHeight="1" x14ac:dyDescent="0.2">
      <c r="B544" s="47"/>
      <c r="F544" s="28"/>
      <c r="G544" s="28"/>
      <c r="H544" s="30"/>
      <c r="I544" s="29"/>
      <c r="J544" s="27" t="str">
        <f t="shared" si="85"/>
        <v/>
      </c>
      <c r="K544" s="27"/>
      <c r="L544" s="27" t="str">
        <f t="shared" si="86"/>
        <v/>
      </c>
      <c r="M544" s="27"/>
      <c r="N544" s="25"/>
      <c r="O544" s="25"/>
      <c r="P544" s="27"/>
      <c r="Q544" s="25"/>
      <c r="R544" s="25"/>
      <c r="S544" s="25"/>
      <c r="T544" s="25"/>
      <c r="U544" s="25"/>
      <c r="V544" s="25"/>
      <c r="W544" s="25"/>
      <c r="X544" s="27"/>
      <c r="Y544" s="25"/>
      <c r="Z544" s="31"/>
      <c r="AA544" s="31"/>
      <c r="AB544" s="27"/>
      <c r="AC544" s="27"/>
      <c r="AD544" s="26"/>
      <c r="AE544" s="27"/>
    </row>
    <row r="545" spans="2:31" ht="12.75" customHeight="1" x14ac:dyDescent="0.2">
      <c r="B545" s="47"/>
      <c r="F545" s="28"/>
      <c r="G545" s="28"/>
      <c r="H545" s="30"/>
      <c r="I545" s="29"/>
      <c r="J545" s="27" t="str">
        <f t="shared" si="85"/>
        <v/>
      </c>
      <c r="K545" s="27"/>
      <c r="L545" s="27" t="str">
        <f t="shared" si="86"/>
        <v/>
      </c>
      <c r="M545" s="27"/>
      <c r="N545" s="25"/>
      <c r="O545" s="25"/>
      <c r="P545" s="27"/>
      <c r="Q545" s="25"/>
      <c r="R545" s="25"/>
      <c r="S545" s="25"/>
      <c r="T545" s="25"/>
      <c r="U545" s="25"/>
      <c r="V545" s="25"/>
      <c r="W545" s="25"/>
      <c r="X545" s="27"/>
      <c r="Y545" s="25"/>
      <c r="Z545" s="31"/>
      <c r="AA545" s="31"/>
      <c r="AB545" s="27"/>
      <c r="AC545" s="27"/>
      <c r="AD545" s="26"/>
      <c r="AE545" s="27"/>
    </row>
    <row r="546" spans="2:31" ht="12.75" customHeight="1" x14ac:dyDescent="0.2">
      <c r="B546" s="47"/>
      <c r="F546" s="28"/>
      <c r="G546" s="28"/>
      <c r="H546" s="30"/>
      <c r="I546" s="29"/>
      <c r="J546" s="27" t="str">
        <f t="shared" si="85"/>
        <v/>
      </c>
      <c r="K546" s="27"/>
      <c r="L546" s="27" t="str">
        <f t="shared" si="86"/>
        <v/>
      </c>
      <c r="M546" s="27"/>
      <c r="N546" s="25"/>
      <c r="O546" s="25"/>
      <c r="P546" s="27"/>
      <c r="Q546" s="25"/>
      <c r="R546" s="25"/>
      <c r="S546" s="25"/>
      <c r="T546" s="25"/>
      <c r="U546" s="25"/>
      <c r="V546" s="25"/>
      <c r="W546" s="25"/>
      <c r="X546" s="25"/>
      <c r="Y546" s="25"/>
      <c r="Z546" s="31"/>
      <c r="AA546" s="31"/>
      <c r="AB546" s="27"/>
      <c r="AC546" s="27"/>
      <c r="AD546" s="26"/>
      <c r="AE546" s="27"/>
    </row>
    <row r="547" spans="2:31" ht="12.75" customHeight="1" x14ac:dyDescent="0.2">
      <c r="B547" s="47"/>
      <c r="F547" s="28"/>
      <c r="G547" s="28"/>
      <c r="H547" s="30"/>
      <c r="I547" s="29"/>
      <c r="J547" s="27" t="str">
        <f t="shared" si="85"/>
        <v/>
      </c>
      <c r="K547" s="27"/>
      <c r="L547" s="27" t="str">
        <f t="shared" si="86"/>
        <v/>
      </c>
      <c r="M547" s="27"/>
      <c r="N547" s="25"/>
      <c r="O547" s="25"/>
      <c r="P547" s="27"/>
      <c r="Q547" s="25"/>
      <c r="R547" s="25"/>
      <c r="S547" s="25"/>
      <c r="T547" s="25"/>
      <c r="U547" s="25"/>
      <c r="V547" s="25"/>
      <c r="W547" s="25"/>
      <c r="X547" s="25"/>
      <c r="Y547" s="25"/>
      <c r="Z547" s="31"/>
      <c r="AA547" s="31"/>
      <c r="AB547" s="27"/>
      <c r="AC547" s="27"/>
      <c r="AD547" s="26"/>
      <c r="AE547" s="27"/>
    </row>
    <row r="548" spans="2:31" ht="12.75" customHeight="1" x14ac:dyDescent="0.2">
      <c r="B548" s="47"/>
      <c r="F548" s="28"/>
      <c r="G548" s="28"/>
      <c r="H548" s="30"/>
      <c r="I548" s="29"/>
      <c r="J548" s="27" t="str">
        <f t="shared" si="85"/>
        <v/>
      </c>
      <c r="K548" s="27"/>
      <c r="L548" s="27" t="str">
        <f t="shared" si="86"/>
        <v/>
      </c>
      <c r="M548" s="27"/>
      <c r="N548" s="25"/>
      <c r="O548" s="25"/>
      <c r="P548" s="27"/>
      <c r="Q548" s="25"/>
      <c r="R548" s="25"/>
      <c r="S548" s="25"/>
      <c r="T548" s="25"/>
      <c r="U548" s="25"/>
      <c r="V548" s="25"/>
      <c r="W548" s="25"/>
      <c r="X548" s="25"/>
      <c r="Y548" s="25"/>
      <c r="Z548" s="31"/>
      <c r="AA548" s="31"/>
      <c r="AB548" s="27"/>
      <c r="AC548" s="27"/>
      <c r="AD548" s="26"/>
      <c r="AE548" s="27"/>
    </row>
    <row r="549" spans="2:31" ht="12.75" customHeight="1" x14ac:dyDescent="0.2">
      <c r="B549" s="47"/>
      <c r="F549" s="28"/>
      <c r="G549" s="28"/>
      <c r="H549" s="30"/>
      <c r="I549" s="29"/>
      <c r="J549" s="27" t="str">
        <f t="shared" ref="J549:J575" si="87">IF(F549&lt;&gt;"",G549-F549,"")</f>
        <v/>
      </c>
      <c r="K549" s="27"/>
      <c r="L549" s="27" t="str">
        <f t="shared" ref="L549:L575" si="88">IF(F549&lt;&gt;"",J549*K549/9,"")</f>
        <v/>
      </c>
      <c r="M549" s="27"/>
      <c r="N549" s="25"/>
      <c r="O549" s="25"/>
      <c r="P549" s="27"/>
      <c r="Q549" s="25"/>
      <c r="R549" s="25"/>
      <c r="S549" s="25"/>
      <c r="T549" s="25"/>
      <c r="U549" s="25"/>
      <c r="V549" s="25"/>
      <c r="W549" s="25"/>
      <c r="X549" s="25"/>
      <c r="Y549" s="25"/>
      <c r="Z549" s="31"/>
      <c r="AA549" s="31"/>
      <c r="AB549" s="27"/>
      <c r="AC549" s="27"/>
      <c r="AD549" s="26"/>
      <c r="AE549" s="27"/>
    </row>
    <row r="550" spans="2:31" ht="12.75" customHeight="1" x14ac:dyDescent="0.2">
      <c r="B550" s="47"/>
      <c r="F550" s="28"/>
      <c r="G550" s="28"/>
      <c r="H550" s="30"/>
      <c r="I550" s="29"/>
      <c r="J550" s="27" t="str">
        <f t="shared" si="87"/>
        <v/>
      </c>
      <c r="K550" s="27"/>
      <c r="L550" s="27" t="str">
        <f t="shared" si="88"/>
        <v/>
      </c>
      <c r="M550" s="27"/>
      <c r="N550" s="25"/>
      <c r="O550" s="25"/>
      <c r="P550" s="27"/>
      <c r="Q550" s="25"/>
      <c r="R550" s="25"/>
      <c r="S550" s="25"/>
      <c r="T550" s="25"/>
      <c r="U550" s="25"/>
      <c r="V550" s="25"/>
      <c r="W550" s="25"/>
      <c r="X550" s="25"/>
      <c r="Y550" s="25"/>
      <c r="Z550" s="31"/>
      <c r="AA550" s="31"/>
      <c r="AB550" s="27"/>
      <c r="AC550" s="27"/>
      <c r="AD550" s="26"/>
      <c r="AE550" s="27"/>
    </row>
    <row r="551" spans="2:31" ht="12.75" customHeight="1" x14ac:dyDescent="0.2">
      <c r="B551" s="47"/>
      <c r="F551" s="28"/>
      <c r="G551" s="28"/>
      <c r="H551" s="30"/>
      <c r="I551" s="29"/>
      <c r="J551" s="27" t="str">
        <f t="shared" si="87"/>
        <v/>
      </c>
      <c r="K551" s="27"/>
      <c r="L551" s="27" t="str">
        <f t="shared" si="88"/>
        <v/>
      </c>
      <c r="M551" s="27"/>
      <c r="N551" s="25"/>
      <c r="O551" s="25"/>
      <c r="P551" s="27"/>
      <c r="Q551" s="25"/>
      <c r="R551" s="25"/>
      <c r="S551" s="25"/>
      <c r="T551" s="25"/>
      <c r="U551" s="25"/>
      <c r="V551" s="25"/>
      <c r="W551" s="25"/>
      <c r="X551" s="25"/>
      <c r="Y551" s="25"/>
      <c r="Z551" s="31"/>
      <c r="AA551" s="31"/>
      <c r="AB551" s="27"/>
      <c r="AC551" s="27"/>
      <c r="AD551" s="26"/>
      <c r="AE551" s="27"/>
    </row>
    <row r="552" spans="2:31" ht="12.75" customHeight="1" x14ac:dyDescent="0.2">
      <c r="B552" s="47"/>
      <c r="F552" s="28"/>
      <c r="G552" s="28"/>
      <c r="H552" s="30"/>
      <c r="I552" s="29"/>
      <c r="J552" s="27" t="str">
        <f t="shared" si="87"/>
        <v/>
      </c>
      <c r="K552" s="27"/>
      <c r="L552" s="27" t="str">
        <f t="shared" si="88"/>
        <v/>
      </c>
      <c r="M552" s="27"/>
      <c r="N552" s="25"/>
      <c r="O552" s="25"/>
      <c r="P552" s="27"/>
      <c r="Q552" s="25"/>
      <c r="R552" s="25"/>
      <c r="S552" s="25"/>
      <c r="T552" s="25"/>
      <c r="U552" s="25"/>
      <c r="V552" s="25"/>
      <c r="W552" s="25"/>
      <c r="X552" s="25"/>
      <c r="Y552" s="27"/>
      <c r="Z552" s="31"/>
      <c r="AA552" s="31"/>
      <c r="AB552" s="27"/>
      <c r="AC552" s="27"/>
      <c r="AD552" s="31"/>
      <c r="AE552" s="27"/>
    </row>
    <row r="553" spans="2:31" ht="12.75" customHeight="1" x14ac:dyDescent="0.2">
      <c r="B553" s="47"/>
      <c r="F553" s="28"/>
      <c r="G553" s="28"/>
      <c r="H553" s="30"/>
      <c r="I553" s="29"/>
      <c r="J553" s="27" t="str">
        <f t="shared" si="87"/>
        <v/>
      </c>
      <c r="K553" s="27"/>
      <c r="L553" s="27" t="str">
        <f t="shared" si="88"/>
        <v/>
      </c>
      <c r="M553" s="27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7"/>
      <c r="Z553" s="25"/>
      <c r="AA553" s="25"/>
      <c r="AB553" s="25"/>
      <c r="AC553" s="27"/>
      <c r="AD553" s="26"/>
      <c r="AE553" s="27"/>
    </row>
    <row r="554" spans="2:31" ht="12.75" customHeight="1" x14ac:dyDescent="0.2">
      <c r="B554" s="47"/>
      <c r="F554" s="28"/>
      <c r="G554" s="28"/>
      <c r="H554" s="30"/>
      <c r="I554" s="29"/>
      <c r="J554" s="27" t="str">
        <f t="shared" si="87"/>
        <v/>
      </c>
      <c r="K554" s="27"/>
      <c r="L554" s="27" t="str">
        <f t="shared" si="88"/>
        <v/>
      </c>
      <c r="M554" s="27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7"/>
      <c r="Z554" s="25"/>
      <c r="AA554" s="25"/>
      <c r="AB554" s="25"/>
      <c r="AC554" s="27"/>
      <c r="AD554" s="26"/>
      <c r="AE554" s="27"/>
    </row>
    <row r="555" spans="2:31" ht="12.75" customHeight="1" x14ac:dyDescent="0.2">
      <c r="B555" s="47"/>
      <c r="F555" s="28"/>
      <c r="G555" s="28"/>
      <c r="H555" s="30"/>
      <c r="I555" s="29"/>
      <c r="J555" s="27" t="str">
        <f t="shared" si="87"/>
        <v/>
      </c>
      <c r="K555" s="27"/>
      <c r="L555" s="27" t="str">
        <f t="shared" si="88"/>
        <v/>
      </c>
      <c r="M555" s="27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7"/>
      <c r="Z555" s="25"/>
      <c r="AA555" s="25"/>
      <c r="AB555" s="25"/>
      <c r="AC555" s="27"/>
      <c r="AD555" s="26"/>
      <c r="AE555" s="27"/>
    </row>
    <row r="556" spans="2:31" ht="12.75" customHeight="1" x14ac:dyDescent="0.2">
      <c r="B556" s="47"/>
      <c r="F556" s="28"/>
      <c r="G556" s="28"/>
      <c r="H556" s="30"/>
      <c r="I556" s="29"/>
      <c r="J556" s="27" t="str">
        <f t="shared" si="87"/>
        <v/>
      </c>
      <c r="K556" s="27"/>
      <c r="L556" s="27" t="str">
        <f t="shared" si="88"/>
        <v/>
      </c>
      <c r="M556" s="27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7"/>
      <c r="Z556" s="25"/>
      <c r="AA556" s="25"/>
      <c r="AB556" s="25"/>
      <c r="AC556" s="27"/>
      <c r="AD556" s="26"/>
      <c r="AE556" s="27"/>
    </row>
    <row r="557" spans="2:31" ht="12.75" customHeight="1" x14ac:dyDescent="0.2">
      <c r="B557" s="47"/>
      <c r="F557" s="28"/>
      <c r="G557" s="28"/>
      <c r="H557" s="30"/>
      <c r="I557" s="29"/>
      <c r="J557" s="27" t="str">
        <f t="shared" si="87"/>
        <v/>
      </c>
      <c r="K557" s="27"/>
      <c r="L557" s="27" t="str">
        <f t="shared" si="88"/>
        <v/>
      </c>
      <c r="M557" s="27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7"/>
      <c r="Z557" s="25"/>
      <c r="AA557" s="25"/>
      <c r="AB557" s="25"/>
      <c r="AC557" s="27"/>
      <c r="AD557" s="26"/>
      <c r="AE557" s="27"/>
    </row>
    <row r="558" spans="2:31" ht="12.75" customHeight="1" x14ac:dyDescent="0.2">
      <c r="B558" s="47"/>
      <c r="F558" s="28"/>
      <c r="G558" s="28"/>
      <c r="H558" s="30"/>
      <c r="I558" s="29"/>
      <c r="J558" s="27" t="str">
        <f t="shared" si="87"/>
        <v/>
      </c>
      <c r="K558" s="27"/>
      <c r="L558" s="27" t="str">
        <f t="shared" si="88"/>
        <v/>
      </c>
      <c r="M558" s="27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7"/>
      <c r="AD558" s="26"/>
      <c r="AE558" s="27"/>
    </row>
    <row r="559" spans="2:31" ht="12.75" customHeight="1" x14ac:dyDescent="0.2">
      <c r="B559" s="47"/>
      <c r="F559" s="28"/>
      <c r="G559" s="28"/>
      <c r="H559" s="30"/>
      <c r="I559" s="29"/>
      <c r="J559" s="27" t="str">
        <f t="shared" si="87"/>
        <v/>
      </c>
      <c r="K559" s="27"/>
      <c r="L559" s="27" t="str">
        <f t="shared" si="88"/>
        <v/>
      </c>
      <c r="M559" s="27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7"/>
      <c r="AD559" s="26"/>
      <c r="AE559" s="27"/>
    </row>
    <row r="560" spans="2:31" ht="12.75" customHeight="1" x14ac:dyDescent="0.2">
      <c r="B560" s="47"/>
      <c r="F560" s="28"/>
      <c r="G560" s="28"/>
      <c r="H560" s="30"/>
      <c r="I560" s="32"/>
      <c r="J560" s="27" t="str">
        <f t="shared" si="87"/>
        <v/>
      </c>
      <c r="K560" s="27"/>
      <c r="L560" s="27" t="str">
        <f t="shared" si="88"/>
        <v/>
      </c>
      <c r="M560" s="27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7"/>
      <c r="AD560" s="26"/>
      <c r="AE560" s="27"/>
    </row>
    <row r="561" spans="2:31" ht="12.75" customHeight="1" x14ac:dyDescent="0.2">
      <c r="B561" s="47"/>
      <c r="F561" s="28"/>
      <c r="G561" s="28"/>
      <c r="H561" s="30"/>
      <c r="I561" s="32"/>
      <c r="J561" s="27" t="str">
        <f t="shared" si="87"/>
        <v/>
      </c>
      <c r="K561" s="27"/>
      <c r="L561" s="27" t="str">
        <f t="shared" si="88"/>
        <v/>
      </c>
      <c r="M561" s="27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7"/>
      <c r="AD561" s="26"/>
      <c r="AE561" s="27"/>
    </row>
    <row r="562" spans="2:31" ht="12.75" customHeight="1" x14ac:dyDescent="0.2">
      <c r="B562" s="47"/>
      <c r="F562" s="28"/>
      <c r="G562" s="28"/>
      <c r="H562" s="30"/>
      <c r="I562" s="32"/>
      <c r="J562" s="27" t="str">
        <f t="shared" si="87"/>
        <v/>
      </c>
      <c r="K562" s="27"/>
      <c r="L562" s="27" t="str">
        <f t="shared" si="88"/>
        <v/>
      </c>
      <c r="M562" s="27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7"/>
      <c r="AD562" s="26"/>
      <c r="AE562" s="27"/>
    </row>
    <row r="563" spans="2:31" ht="12.75" customHeight="1" x14ac:dyDescent="0.2">
      <c r="B563" s="47"/>
      <c r="F563" s="28"/>
      <c r="G563" s="28"/>
      <c r="H563" s="30"/>
      <c r="I563" s="29"/>
      <c r="J563" s="27" t="str">
        <f t="shared" si="87"/>
        <v/>
      </c>
      <c r="K563" s="27"/>
      <c r="L563" s="27" t="str">
        <f t="shared" si="88"/>
        <v/>
      </c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31"/>
      <c r="AA563" s="25"/>
      <c r="AB563" s="25"/>
      <c r="AC563" s="27"/>
      <c r="AD563" s="26"/>
      <c r="AE563" s="27"/>
    </row>
    <row r="564" spans="2:31" ht="12.75" customHeight="1" x14ac:dyDescent="0.2">
      <c r="B564" s="47"/>
      <c r="F564" s="28"/>
      <c r="G564" s="28"/>
      <c r="H564" s="30"/>
      <c r="I564" s="29"/>
      <c r="J564" s="27" t="str">
        <f t="shared" si="87"/>
        <v/>
      </c>
      <c r="K564" s="27"/>
      <c r="L564" s="27" t="str">
        <f t="shared" si="88"/>
        <v/>
      </c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31"/>
      <c r="AA564" s="25"/>
      <c r="AB564" s="25"/>
      <c r="AC564" s="27"/>
      <c r="AD564" s="26"/>
      <c r="AE564" s="27"/>
    </row>
    <row r="565" spans="2:31" ht="12.75" customHeight="1" x14ac:dyDescent="0.2">
      <c r="B565" s="47"/>
      <c r="F565" s="28"/>
      <c r="G565" s="28"/>
      <c r="H565" s="30"/>
      <c r="I565" s="29"/>
      <c r="J565" s="27" t="str">
        <f t="shared" si="87"/>
        <v/>
      </c>
      <c r="K565" s="27"/>
      <c r="L565" s="27" t="str">
        <f t="shared" si="88"/>
        <v/>
      </c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31"/>
      <c r="AA565" s="25"/>
      <c r="AB565" s="25"/>
      <c r="AC565" s="27"/>
      <c r="AD565" s="26"/>
      <c r="AE565" s="27"/>
    </row>
    <row r="566" spans="2:31" ht="12.75" customHeight="1" x14ac:dyDescent="0.2">
      <c r="B566" s="47"/>
      <c r="F566" s="28"/>
      <c r="G566" s="28"/>
      <c r="H566" s="30"/>
      <c r="I566" s="29"/>
      <c r="J566" s="27" t="str">
        <f t="shared" si="87"/>
        <v/>
      </c>
      <c r="K566" s="27"/>
      <c r="L566" s="27" t="str">
        <f t="shared" si="88"/>
        <v/>
      </c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31"/>
      <c r="AA566" s="25"/>
      <c r="AB566" s="25"/>
      <c r="AC566" s="27"/>
      <c r="AD566" s="26"/>
      <c r="AE566" s="27"/>
    </row>
    <row r="567" spans="2:31" ht="12.75" customHeight="1" x14ac:dyDescent="0.2">
      <c r="B567" s="47"/>
      <c r="F567" s="28"/>
      <c r="G567" s="28"/>
      <c r="H567" s="30"/>
      <c r="I567" s="29"/>
      <c r="J567" s="27" t="str">
        <f t="shared" si="87"/>
        <v/>
      </c>
      <c r="K567" s="27"/>
      <c r="L567" s="27" t="str">
        <f t="shared" si="88"/>
        <v/>
      </c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31"/>
      <c r="AA567" s="25"/>
      <c r="AB567" s="25"/>
      <c r="AC567" s="27"/>
      <c r="AD567" s="26"/>
      <c r="AE567" s="27"/>
    </row>
    <row r="568" spans="2:31" ht="12.75" customHeight="1" x14ac:dyDescent="0.2">
      <c r="B568" s="47"/>
      <c r="F568" s="28"/>
      <c r="G568" s="28"/>
      <c r="H568" s="30"/>
      <c r="I568" s="29"/>
      <c r="J568" s="27" t="str">
        <f t="shared" si="87"/>
        <v/>
      </c>
      <c r="K568" s="27"/>
      <c r="L568" s="27" t="str">
        <f t="shared" si="88"/>
        <v/>
      </c>
      <c r="M568" s="27"/>
      <c r="N568" s="25"/>
      <c r="O568" s="25"/>
      <c r="P568" s="27"/>
      <c r="Q568" s="25"/>
      <c r="R568" s="25"/>
      <c r="S568" s="25"/>
      <c r="T568" s="25"/>
      <c r="U568" s="25"/>
      <c r="V568" s="25"/>
      <c r="W568" s="25"/>
      <c r="X568" s="25"/>
      <c r="Y568" s="25"/>
      <c r="Z568" s="31"/>
      <c r="AA568" s="31"/>
      <c r="AB568" s="27"/>
      <c r="AC568" s="27"/>
      <c r="AD568" s="26"/>
      <c r="AE568" s="27"/>
    </row>
    <row r="569" spans="2:31" ht="12.75" customHeight="1" x14ac:dyDescent="0.2">
      <c r="B569" s="47"/>
      <c r="F569" s="28"/>
      <c r="G569" s="28"/>
      <c r="H569" s="30"/>
      <c r="I569" s="29"/>
      <c r="J569" s="27" t="str">
        <f t="shared" si="87"/>
        <v/>
      </c>
      <c r="K569" s="27"/>
      <c r="L569" s="27" t="str">
        <f t="shared" si="88"/>
        <v/>
      </c>
      <c r="M569" s="27"/>
      <c r="N569" s="25"/>
      <c r="O569" s="25"/>
      <c r="P569" s="27"/>
      <c r="Q569" s="25"/>
      <c r="R569" s="25"/>
      <c r="S569" s="25"/>
      <c r="T569" s="25"/>
      <c r="U569" s="25"/>
      <c r="V569" s="25"/>
      <c r="W569" s="25"/>
      <c r="X569" s="25"/>
      <c r="Y569" s="25"/>
      <c r="Z569" s="31"/>
      <c r="AA569" s="31"/>
      <c r="AB569" s="27"/>
      <c r="AC569" s="27"/>
      <c r="AD569" s="26"/>
      <c r="AE569" s="27"/>
    </row>
    <row r="570" spans="2:31" ht="12.75" customHeight="1" x14ac:dyDescent="0.2">
      <c r="B570" s="47"/>
      <c r="F570" s="28"/>
      <c r="G570" s="28"/>
      <c r="H570" s="30"/>
      <c r="I570" s="29"/>
      <c r="J570" s="27" t="str">
        <f t="shared" si="87"/>
        <v/>
      </c>
      <c r="K570" s="27"/>
      <c r="L570" s="27" t="str">
        <f t="shared" si="88"/>
        <v/>
      </c>
      <c r="M570" s="27"/>
      <c r="N570" s="25"/>
      <c r="O570" s="25"/>
      <c r="P570" s="27"/>
      <c r="Q570" s="25"/>
      <c r="R570" s="25"/>
      <c r="S570" s="25"/>
      <c r="T570" s="25"/>
      <c r="U570" s="25"/>
      <c r="V570" s="25"/>
      <c r="W570" s="25"/>
      <c r="X570" s="25"/>
      <c r="Y570" s="25"/>
      <c r="Z570" s="31"/>
      <c r="AA570" s="31"/>
      <c r="AB570" s="27"/>
      <c r="AC570" s="27"/>
      <c r="AD570" s="26"/>
      <c r="AE570" s="27"/>
    </row>
    <row r="571" spans="2:31" ht="12.75" customHeight="1" x14ac:dyDescent="0.2">
      <c r="B571" s="47"/>
      <c r="F571" s="28"/>
      <c r="G571" s="28"/>
      <c r="H571" s="30"/>
      <c r="I571" s="29"/>
      <c r="J571" s="27" t="str">
        <f t="shared" si="87"/>
        <v/>
      </c>
      <c r="K571" s="27"/>
      <c r="L571" s="27" t="str">
        <f t="shared" si="88"/>
        <v/>
      </c>
      <c r="M571" s="27"/>
      <c r="N571" s="25"/>
      <c r="O571" s="25"/>
      <c r="P571" s="27"/>
      <c r="Q571" s="25"/>
      <c r="R571" s="25"/>
      <c r="S571" s="25"/>
      <c r="T571" s="25"/>
      <c r="U571" s="25"/>
      <c r="V571" s="25"/>
      <c r="W571" s="25"/>
      <c r="X571" s="25"/>
      <c r="Y571" s="25"/>
      <c r="Z571" s="31"/>
      <c r="AA571" s="31"/>
      <c r="AB571" s="27"/>
      <c r="AC571" s="27"/>
      <c r="AD571" s="26"/>
      <c r="AE571" s="27"/>
    </row>
    <row r="572" spans="2:31" ht="12.75" customHeight="1" x14ac:dyDescent="0.2">
      <c r="B572" s="47"/>
      <c r="F572" s="33"/>
      <c r="G572" s="33"/>
      <c r="H572" s="34"/>
      <c r="I572" s="32"/>
      <c r="J572" s="35" t="str">
        <f t="shared" si="87"/>
        <v/>
      </c>
      <c r="K572" s="35"/>
      <c r="L572" s="35" t="str">
        <f t="shared" si="88"/>
        <v/>
      </c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6"/>
      <c r="AA572" s="36"/>
      <c r="AB572" s="35"/>
      <c r="AC572" s="35"/>
      <c r="AD572" s="36"/>
      <c r="AE572" s="35"/>
    </row>
    <row r="573" spans="2:31" ht="12.75" customHeight="1" x14ac:dyDescent="0.2">
      <c r="B573" s="47"/>
      <c r="F573" s="33"/>
      <c r="G573" s="33"/>
      <c r="H573" s="34"/>
      <c r="I573" s="32"/>
      <c r="J573" s="35" t="str">
        <f t="shared" si="87"/>
        <v/>
      </c>
      <c r="K573" s="35"/>
      <c r="L573" s="35" t="str">
        <f t="shared" si="88"/>
        <v/>
      </c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6"/>
      <c r="AA573" s="36"/>
      <c r="AB573" s="35"/>
      <c r="AC573" s="35"/>
      <c r="AD573" s="36"/>
      <c r="AE573" s="35"/>
    </row>
    <row r="574" spans="2:31" ht="12.75" customHeight="1" x14ac:dyDescent="0.2">
      <c r="B574" s="47"/>
      <c r="F574" s="33"/>
      <c r="G574" s="33"/>
      <c r="H574" s="34"/>
      <c r="I574" s="32"/>
      <c r="J574" s="35" t="str">
        <f t="shared" si="87"/>
        <v/>
      </c>
      <c r="K574" s="35"/>
      <c r="L574" s="35" t="str">
        <f t="shared" si="88"/>
        <v/>
      </c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6"/>
      <c r="AA574" s="36"/>
      <c r="AB574" s="35"/>
      <c r="AC574" s="35"/>
      <c r="AD574" s="36"/>
      <c r="AE574" s="35"/>
    </row>
    <row r="575" spans="2:31" ht="12.75" customHeight="1" thickBot="1" x14ac:dyDescent="0.25">
      <c r="B575" s="48"/>
      <c r="F575" s="37"/>
      <c r="G575" s="38"/>
      <c r="H575" s="34"/>
      <c r="I575" s="32"/>
      <c r="J575" s="32" t="str">
        <f t="shared" si="87"/>
        <v/>
      </c>
      <c r="K575" s="35"/>
      <c r="L575" s="35" t="str">
        <f t="shared" si="88"/>
        <v/>
      </c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6"/>
      <c r="AA575" s="36"/>
      <c r="AB575" s="35"/>
      <c r="AC575" s="35"/>
      <c r="AD575" s="36"/>
      <c r="AE575" s="35"/>
    </row>
    <row r="576" spans="2:31" ht="12.75" customHeight="1" thickBot="1" x14ac:dyDescent="0.25">
      <c r="F576" s="130" t="s">
        <v>4</v>
      </c>
      <c r="G576" s="131"/>
      <c r="H576" s="131"/>
      <c r="I576" s="131"/>
      <c r="J576" s="131"/>
      <c r="K576" s="131"/>
      <c r="L576" s="131"/>
      <c r="M576" s="132"/>
      <c r="N576" s="39" t="str">
        <f t="shared" ref="N576:AD576" si="89">IF(N499="","",IF(OR(N516="", N516="LS", N516="LUMP"),IF(SUM(COUNTIF(N517:N575,"LS")+COUNTIF(N517:N575,"LUMP"))&gt;0,"LS",""),IF(SUM(N517:N575)&lt;&gt;0,SUM(N517:N575),"")))</f>
        <v/>
      </c>
      <c r="O576" s="39" t="str">
        <f t="shared" si="89"/>
        <v/>
      </c>
      <c r="P576" s="39" t="str">
        <f t="shared" si="89"/>
        <v/>
      </c>
      <c r="Q576" s="39" t="str">
        <f t="shared" si="89"/>
        <v/>
      </c>
      <c r="R576" s="39" t="str">
        <f t="shared" si="89"/>
        <v/>
      </c>
      <c r="S576" s="39" t="str">
        <f t="shared" si="89"/>
        <v/>
      </c>
      <c r="T576" s="39" t="str">
        <f t="shared" si="89"/>
        <v/>
      </c>
      <c r="U576" s="39" t="str">
        <f t="shared" si="89"/>
        <v/>
      </c>
      <c r="V576" s="39" t="str">
        <f t="shared" si="89"/>
        <v/>
      </c>
      <c r="W576" s="39" t="str">
        <f t="shared" si="89"/>
        <v/>
      </c>
      <c r="X576" s="39" t="str">
        <f t="shared" si="89"/>
        <v/>
      </c>
      <c r="Y576" s="39" t="str">
        <f t="shared" si="89"/>
        <v/>
      </c>
      <c r="Z576" s="39" t="str">
        <f t="shared" si="89"/>
        <v/>
      </c>
      <c r="AA576" s="39" t="str">
        <f t="shared" si="89"/>
        <v/>
      </c>
      <c r="AB576" s="39" t="str">
        <f t="shared" si="89"/>
        <v/>
      </c>
      <c r="AC576" s="39" t="str">
        <f t="shared" si="89"/>
        <v/>
      </c>
      <c r="AD576" s="39" t="str">
        <f t="shared" si="89"/>
        <v/>
      </c>
      <c r="AE576" s="39" t="str">
        <f t="shared" ref="AE576" si="90">IF(AE499="","",IF(OR(AE516="", AE516="LS", AE516="LUMP"),IF(SUM(COUNTIF(AE517:AE575,"LS")+COUNTIF(AE517:AE575,"LUMP"))&gt;0,"LS",""),IF(SUM(AE517:AE575)&lt;&gt;0,SUM(AE517:AE575),"")))</f>
        <v/>
      </c>
    </row>
    <row r="577" spans="2:31" ht="12.75" customHeight="1" x14ac:dyDescent="0.2">
      <c r="B577" s="6" t="s">
        <v>18</v>
      </c>
      <c r="F577" s="118" t="s">
        <v>5</v>
      </c>
      <c r="G577" s="119"/>
      <c r="H577" s="119"/>
      <c r="I577" s="119"/>
      <c r="J577" s="119"/>
      <c r="K577" s="119"/>
      <c r="L577" s="119"/>
      <c r="M577" s="120"/>
      <c r="N577" s="40" t="str">
        <f t="shared" ref="N577:AD577" si="91">IF(N499="","",IF( N576="LS","LS",IF(N576&lt;&gt;"",ROUNDUP(N576,0),"")))</f>
        <v/>
      </c>
      <c r="O577" s="40" t="str">
        <f t="shared" si="91"/>
        <v/>
      </c>
      <c r="P577" s="40" t="str">
        <f t="shared" si="91"/>
        <v/>
      </c>
      <c r="Q577" s="40" t="str">
        <f t="shared" si="91"/>
        <v/>
      </c>
      <c r="R577" s="40" t="str">
        <f t="shared" si="91"/>
        <v/>
      </c>
      <c r="S577" s="40" t="str">
        <f t="shared" si="91"/>
        <v/>
      </c>
      <c r="T577" s="40" t="str">
        <f t="shared" si="91"/>
        <v/>
      </c>
      <c r="U577" s="40" t="str">
        <f t="shared" si="91"/>
        <v/>
      </c>
      <c r="V577" s="40" t="str">
        <f t="shared" si="91"/>
        <v/>
      </c>
      <c r="W577" s="40" t="str">
        <f t="shared" si="91"/>
        <v/>
      </c>
      <c r="X577" s="40" t="str">
        <f t="shared" si="91"/>
        <v/>
      </c>
      <c r="Y577" s="40" t="str">
        <f t="shared" si="91"/>
        <v/>
      </c>
      <c r="Z577" s="40" t="str">
        <f t="shared" si="91"/>
        <v/>
      </c>
      <c r="AA577" s="40" t="str">
        <f t="shared" si="91"/>
        <v/>
      </c>
      <c r="AB577" s="40" t="str">
        <f t="shared" si="91"/>
        <v/>
      </c>
      <c r="AC577" s="40" t="str">
        <f t="shared" si="91"/>
        <v/>
      </c>
      <c r="AD577" s="40" t="str">
        <f t="shared" si="91"/>
        <v/>
      </c>
      <c r="AE577" s="40" t="str">
        <f t="shared" ref="AE577" si="92">IF(AE499="","",IF( AE576="LS","LS",IF(AE576&lt;&gt;"",ROUNDUP(AE576,0),"")))</f>
        <v/>
      </c>
    </row>
  </sheetData>
  <mergeCells count="346">
    <mergeCell ref="Z347:AA347"/>
    <mergeCell ref="D355:D368"/>
    <mergeCell ref="E355:E368"/>
    <mergeCell ref="F369:G369"/>
    <mergeCell ref="F370:G370"/>
    <mergeCell ref="D413:M413"/>
    <mergeCell ref="D415:M415"/>
    <mergeCell ref="F319:G319"/>
    <mergeCell ref="D345:M345"/>
    <mergeCell ref="D347:M347"/>
    <mergeCell ref="N356:N367"/>
    <mergeCell ref="R356:R367"/>
    <mergeCell ref="Q356:Q367"/>
    <mergeCell ref="P356:P367"/>
    <mergeCell ref="N347:O347"/>
    <mergeCell ref="AE83:AE94"/>
    <mergeCell ref="AE151:AE162"/>
    <mergeCell ref="AE220:AE231"/>
    <mergeCell ref="AE288:AE299"/>
    <mergeCell ref="Z288:Z299"/>
    <mergeCell ref="AA288:AA299"/>
    <mergeCell ref="AB288:AB299"/>
    <mergeCell ref="AC288:AC299"/>
    <mergeCell ref="AD288:AD299"/>
    <mergeCell ref="AA151:AA162"/>
    <mergeCell ref="AB151:AB162"/>
    <mergeCell ref="AC151:AC162"/>
    <mergeCell ref="AD151:AD162"/>
    <mergeCell ref="F145:AE145"/>
    <mergeCell ref="M150:M162"/>
    <mergeCell ref="N151:N162"/>
    <mergeCell ref="O151:O162"/>
    <mergeCell ref="P151:P162"/>
    <mergeCell ref="Q151:Q162"/>
    <mergeCell ref="R151:R162"/>
    <mergeCell ref="S151:S162"/>
    <mergeCell ref="T151:T162"/>
    <mergeCell ref="U151:U162"/>
    <mergeCell ref="F208:G208"/>
    <mergeCell ref="J287:J299"/>
    <mergeCell ref="K287:K299"/>
    <mergeCell ref="L287:L299"/>
    <mergeCell ref="F249:G249"/>
    <mergeCell ref="F250:G250"/>
    <mergeCell ref="F251:G251"/>
    <mergeCell ref="F252:G252"/>
    <mergeCell ref="F253:G253"/>
    <mergeCell ref="F239:G239"/>
    <mergeCell ref="F240:G240"/>
    <mergeCell ref="F282:AE282"/>
    <mergeCell ref="M287:M299"/>
    <mergeCell ref="N288:N299"/>
    <mergeCell ref="O288:O299"/>
    <mergeCell ref="P288:P299"/>
    <mergeCell ref="Q288:Q299"/>
    <mergeCell ref="R288:R299"/>
    <mergeCell ref="S288:S299"/>
    <mergeCell ref="T288:T299"/>
    <mergeCell ref="U288:U299"/>
    <mergeCell ref="V288:V299"/>
    <mergeCell ref="W288:W299"/>
    <mergeCell ref="X288:X299"/>
    <mergeCell ref="Y288:Y299"/>
    <mergeCell ref="F318:G318"/>
    <mergeCell ref="B287:B300"/>
    <mergeCell ref="D287:D300"/>
    <mergeCell ref="E287:E300"/>
    <mergeCell ref="F287:G299"/>
    <mergeCell ref="H287:H299"/>
    <mergeCell ref="I287:I299"/>
    <mergeCell ref="F255:G255"/>
    <mergeCell ref="F256:G256"/>
    <mergeCell ref="F257:G257"/>
    <mergeCell ref="F258:G258"/>
    <mergeCell ref="F259:G259"/>
    <mergeCell ref="F269:G269"/>
    <mergeCell ref="F270:G270"/>
    <mergeCell ref="F271:G271"/>
    <mergeCell ref="F272:G272"/>
    <mergeCell ref="F260:G260"/>
    <mergeCell ref="F261:G261"/>
    <mergeCell ref="F262:G262"/>
    <mergeCell ref="F263:G263"/>
    <mergeCell ref="F264:G264"/>
    <mergeCell ref="F179:G179"/>
    <mergeCell ref="F180:G180"/>
    <mergeCell ref="F181:G181"/>
    <mergeCell ref="F182:G182"/>
    <mergeCell ref="F198:G198"/>
    <mergeCell ref="F245:G245"/>
    <mergeCell ref="D209:M209"/>
    <mergeCell ref="D211:M211"/>
    <mergeCell ref="F246:G246"/>
    <mergeCell ref="F233:G233"/>
    <mergeCell ref="F265:G265"/>
    <mergeCell ref="F266:G266"/>
    <mergeCell ref="F267:G267"/>
    <mergeCell ref="F268:G268"/>
    <mergeCell ref="AA220:AA231"/>
    <mergeCell ref="AB220:AB231"/>
    <mergeCell ref="M219:M231"/>
    <mergeCell ref="N220:N231"/>
    <mergeCell ref="O220:O231"/>
    <mergeCell ref="P220:P231"/>
    <mergeCell ref="Q220:Q231"/>
    <mergeCell ref="R220:R231"/>
    <mergeCell ref="S220:S231"/>
    <mergeCell ref="T220:T231"/>
    <mergeCell ref="U220:U231"/>
    <mergeCell ref="F247:G247"/>
    <mergeCell ref="F248:G248"/>
    <mergeCell ref="F254:G254"/>
    <mergeCell ref="B219:B232"/>
    <mergeCell ref="D219:D232"/>
    <mergeCell ref="E219:E232"/>
    <mergeCell ref="F219:G231"/>
    <mergeCell ref="B150:B163"/>
    <mergeCell ref="D150:D163"/>
    <mergeCell ref="E150:E163"/>
    <mergeCell ref="F150:G162"/>
    <mergeCell ref="F199:G199"/>
    <mergeCell ref="F200:G200"/>
    <mergeCell ref="F201:G201"/>
    <mergeCell ref="F192:G192"/>
    <mergeCell ref="F193:G193"/>
    <mergeCell ref="F194:G194"/>
    <mergeCell ref="F195:G195"/>
    <mergeCell ref="F196:G196"/>
    <mergeCell ref="F197:G197"/>
    <mergeCell ref="F177:G177"/>
    <mergeCell ref="F202:G202"/>
    <mergeCell ref="F203:G203"/>
    <mergeCell ref="F204:G204"/>
    <mergeCell ref="F205:G205"/>
    <mergeCell ref="F206:G206"/>
    <mergeCell ref="F207:G207"/>
    <mergeCell ref="X151:X162"/>
    <mergeCell ref="Y151:Y162"/>
    <mergeCell ref="Z151:Z162"/>
    <mergeCell ref="H150:H162"/>
    <mergeCell ref="I150:I162"/>
    <mergeCell ref="J150:J162"/>
    <mergeCell ref="F236:G236"/>
    <mergeCell ref="F237:G237"/>
    <mergeCell ref="F238:G238"/>
    <mergeCell ref="X220:X231"/>
    <mergeCell ref="Y220:Y231"/>
    <mergeCell ref="Z220:Z231"/>
    <mergeCell ref="K150:K162"/>
    <mergeCell ref="L150:L16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78:G178"/>
    <mergeCell ref="F110:G110"/>
    <mergeCell ref="V151:V162"/>
    <mergeCell ref="W151:W162"/>
    <mergeCell ref="D82:D95"/>
    <mergeCell ref="E82:E95"/>
    <mergeCell ref="F123:G123"/>
    <mergeCell ref="F124:G124"/>
    <mergeCell ref="F125:G125"/>
    <mergeCell ref="F126:G126"/>
    <mergeCell ref="F127:G127"/>
    <mergeCell ref="F111:G111"/>
    <mergeCell ref="F112:G112"/>
    <mergeCell ref="O83:O94"/>
    <mergeCell ref="P83:P94"/>
    <mergeCell ref="Q83:Q94"/>
    <mergeCell ref="E14:E27"/>
    <mergeCell ref="D14:D27"/>
    <mergeCell ref="AA423:AA434"/>
    <mergeCell ref="Y504:Y515"/>
    <mergeCell ref="X504:X515"/>
    <mergeCell ref="W504:W515"/>
    <mergeCell ref="V504:V515"/>
    <mergeCell ref="U504:U515"/>
    <mergeCell ref="T504:T515"/>
    <mergeCell ref="S504:S515"/>
    <mergeCell ref="R504:R515"/>
    <mergeCell ref="S423:S434"/>
    <mergeCell ref="U423:U434"/>
    <mergeCell ref="T423:T434"/>
    <mergeCell ref="P504:P515"/>
    <mergeCell ref="O504:O515"/>
    <mergeCell ref="N504:N515"/>
    <mergeCell ref="Q504:Q515"/>
    <mergeCell ref="M422:M434"/>
    <mergeCell ref="F422:G434"/>
    <mergeCell ref="H422:H434"/>
    <mergeCell ref="I422:I434"/>
    <mergeCell ref="F495:M495"/>
    <mergeCell ref="F496:M496"/>
    <mergeCell ref="F516:G516"/>
    <mergeCell ref="F576:M576"/>
    <mergeCell ref="F577:M577"/>
    <mergeCell ref="F503:G515"/>
    <mergeCell ref="H503:H515"/>
    <mergeCell ref="I503:I515"/>
    <mergeCell ref="J503:J515"/>
    <mergeCell ref="K503:K515"/>
    <mergeCell ref="L503:L515"/>
    <mergeCell ref="M503:M515"/>
    <mergeCell ref="AC504:AC515"/>
    <mergeCell ref="AB504:AB515"/>
    <mergeCell ref="AA504:AA515"/>
    <mergeCell ref="Z504:Z515"/>
    <mergeCell ref="F417:AE417"/>
    <mergeCell ref="L422:L434"/>
    <mergeCell ref="AA356:AA367"/>
    <mergeCell ref="Z356:Z367"/>
    <mergeCell ref="Y356:Y367"/>
    <mergeCell ref="X356:X367"/>
    <mergeCell ref="W356:W367"/>
    <mergeCell ref="R423:R434"/>
    <mergeCell ref="J422:J434"/>
    <mergeCell ref="AD423:AD434"/>
    <mergeCell ref="AC423:AC434"/>
    <mergeCell ref="AB423:AB434"/>
    <mergeCell ref="Z423:Z434"/>
    <mergeCell ref="Y423:Y434"/>
    <mergeCell ref="X423:X434"/>
    <mergeCell ref="W423:W434"/>
    <mergeCell ref="V423:V434"/>
    <mergeCell ref="AE356:AE367"/>
    <mergeCell ref="AE423:AE434"/>
    <mergeCell ref="AE504:AE515"/>
    <mergeCell ref="F9:AE9"/>
    <mergeCell ref="K14:K26"/>
    <mergeCell ref="I14:I26"/>
    <mergeCell ref="M14:M26"/>
    <mergeCell ref="F14:G26"/>
    <mergeCell ref="H14:H26"/>
    <mergeCell ref="L14:L26"/>
    <mergeCell ref="R15:R26"/>
    <mergeCell ref="S15:S26"/>
    <mergeCell ref="T15:T26"/>
    <mergeCell ref="U15:U26"/>
    <mergeCell ref="N15:N26"/>
    <mergeCell ref="O15:O26"/>
    <mergeCell ref="P15:P26"/>
    <mergeCell ref="Q15:Q26"/>
    <mergeCell ref="W15:W26"/>
    <mergeCell ref="AE15:AE26"/>
    <mergeCell ref="AC83:AC94"/>
    <mergeCell ref="AD83:AD94"/>
    <mergeCell ref="D140:M140"/>
    <mergeCell ref="D142:M142"/>
    <mergeCell ref="F214:AE214"/>
    <mergeCell ref="F109:G109"/>
    <mergeCell ref="R83:R94"/>
    <mergeCell ref="B503:B516"/>
    <mergeCell ref="X15:X26"/>
    <mergeCell ref="Y15:Y26"/>
    <mergeCell ref="Z15:Z26"/>
    <mergeCell ref="AA15:AA26"/>
    <mergeCell ref="AB15:AB26"/>
    <mergeCell ref="AC15:AC26"/>
    <mergeCell ref="AD15:AD26"/>
    <mergeCell ref="B14:B27"/>
    <mergeCell ref="J14:J26"/>
    <mergeCell ref="V15:V26"/>
    <mergeCell ref="F498:AE498"/>
    <mergeCell ref="F435:G435"/>
    <mergeCell ref="V356:V367"/>
    <mergeCell ref="U356:U367"/>
    <mergeCell ref="T356:T367"/>
    <mergeCell ref="S356:S367"/>
    <mergeCell ref="AD504:AD515"/>
    <mergeCell ref="B422:B435"/>
    <mergeCell ref="O356:O367"/>
    <mergeCell ref="F235:G235"/>
    <mergeCell ref="D72:M72"/>
    <mergeCell ref="D74:M74"/>
    <mergeCell ref="B355:B368"/>
    <mergeCell ref="F355:G367"/>
    <mergeCell ref="H355:H367"/>
    <mergeCell ref="L355:L367"/>
    <mergeCell ref="M355:M367"/>
    <mergeCell ref="AD356:AD367"/>
    <mergeCell ref="AC356:AC367"/>
    <mergeCell ref="AB356:AB367"/>
    <mergeCell ref="J355:J367"/>
    <mergeCell ref="K355:K367"/>
    <mergeCell ref="Z83:Z94"/>
    <mergeCell ref="B82:B95"/>
    <mergeCell ref="F120:G120"/>
    <mergeCell ref="F121:G121"/>
    <mergeCell ref="F122:G122"/>
    <mergeCell ref="F77:AE77"/>
    <mergeCell ref="M82:M94"/>
    <mergeCell ref="N83:N94"/>
    <mergeCell ref="AB83:AB94"/>
    <mergeCell ref="Q423:Q434"/>
    <mergeCell ref="P423:P434"/>
    <mergeCell ref="O423:O434"/>
    <mergeCell ref="I355:I367"/>
    <mergeCell ref="F350:AE350"/>
    <mergeCell ref="N423:N434"/>
    <mergeCell ref="K422:K434"/>
    <mergeCell ref="AC220:AC231"/>
    <mergeCell ref="AD220:AD231"/>
    <mergeCell ref="F241:G241"/>
    <mergeCell ref="F242:G242"/>
    <mergeCell ref="F243:G243"/>
    <mergeCell ref="F244:G244"/>
    <mergeCell ref="D277:M277"/>
    <mergeCell ref="D279:M279"/>
    <mergeCell ref="V220:V231"/>
    <mergeCell ref="W220:W231"/>
    <mergeCell ref="H219:H231"/>
    <mergeCell ref="I219:I231"/>
    <mergeCell ref="J219:J231"/>
    <mergeCell ref="K219:K231"/>
    <mergeCell ref="L219:L231"/>
    <mergeCell ref="F234:G234"/>
    <mergeCell ref="AB74:AD74"/>
    <mergeCell ref="AB347:AC347"/>
    <mergeCell ref="N74:O74"/>
    <mergeCell ref="F113:G113"/>
    <mergeCell ref="F114:G114"/>
    <mergeCell ref="F115:G115"/>
    <mergeCell ref="F116:G116"/>
    <mergeCell ref="F117:G117"/>
    <mergeCell ref="F118:G118"/>
    <mergeCell ref="F119:G119"/>
    <mergeCell ref="S83:S94"/>
    <mergeCell ref="T83:T94"/>
    <mergeCell ref="U83:U94"/>
    <mergeCell ref="V83:V94"/>
    <mergeCell ref="W83:W94"/>
    <mergeCell ref="X83:X94"/>
    <mergeCell ref="Y83:Y94"/>
    <mergeCell ref="F82:G94"/>
    <mergeCell ref="H82:H94"/>
    <mergeCell ref="I82:I94"/>
    <mergeCell ref="J82:J94"/>
    <mergeCell ref="K82:K94"/>
    <mergeCell ref="L82:L94"/>
    <mergeCell ref="AA83:AA94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ignoredErrors>
    <ignoredError sqref="N10:Q10 Q78" numberStoredAsText="1"/>
    <ignoredError sqref="R70 R96 R104 N28 AA309 AC3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BB4D9-FD7A-44DA-84DF-7F343F0838E4}">
  <dimension ref="B2:G58"/>
  <sheetViews>
    <sheetView workbookViewId="0">
      <selection activeCell="C20" sqref="C20"/>
    </sheetView>
  </sheetViews>
  <sheetFormatPr defaultRowHeight="12.75" x14ac:dyDescent="0.2"/>
  <sheetData>
    <row r="2" spans="2:7" x14ac:dyDescent="0.2">
      <c r="B2" s="53"/>
      <c r="C2" s="53" t="s">
        <v>36</v>
      </c>
      <c r="D2" s="53" t="s">
        <v>85</v>
      </c>
      <c r="E2" s="54" t="s">
        <v>88</v>
      </c>
      <c r="F2" s="54" t="s">
        <v>89</v>
      </c>
      <c r="G2" s="53" t="s">
        <v>90</v>
      </c>
    </row>
    <row r="3" spans="2:7" x14ac:dyDescent="0.2">
      <c r="B3" s="53"/>
      <c r="C3" s="53" t="s">
        <v>37</v>
      </c>
      <c r="D3" s="53" t="s">
        <v>85</v>
      </c>
      <c r="E3" s="54" t="s">
        <v>88</v>
      </c>
      <c r="F3" s="54" t="s">
        <v>91</v>
      </c>
      <c r="G3" s="53" t="s">
        <v>92</v>
      </c>
    </row>
    <row r="4" spans="2:7" x14ac:dyDescent="0.2">
      <c r="B4" s="53"/>
      <c r="C4" s="53" t="s">
        <v>38</v>
      </c>
      <c r="D4" s="53" t="s">
        <v>86</v>
      </c>
      <c r="E4" s="54" t="s">
        <v>93</v>
      </c>
      <c r="F4" s="54" t="s">
        <v>94</v>
      </c>
      <c r="G4" s="53" t="s">
        <v>92</v>
      </c>
    </row>
    <row r="5" spans="2:7" x14ac:dyDescent="0.2">
      <c r="B5" s="53"/>
      <c r="C5" s="53" t="s">
        <v>39</v>
      </c>
      <c r="D5" s="53" t="s">
        <v>86</v>
      </c>
      <c r="E5" s="54" t="s">
        <v>95</v>
      </c>
      <c r="F5" s="54" t="s">
        <v>94</v>
      </c>
      <c r="G5" s="53" t="s">
        <v>90</v>
      </c>
    </row>
    <row r="6" spans="2:7" x14ac:dyDescent="0.2">
      <c r="B6" s="53"/>
      <c r="C6" s="53" t="s">
        <v>40</v>
      </c>
      <c r="D6" s="53" t="s">
        <v>85</v>
      </c>
      <c r="E6" s="54" t="s">
        <v>96</v>
      </c>
      <c r="F6" s="54" t="s">
        <v>97</v>
      </c>
      <c r="G6" s="53" t="s">
        <v>92</v>
      </c>
    </row>
    <row r="7" spans="2:7" x14ac:dyDescent="0.2">
      <c r="B7" s="53"/>
      <c r="C7" s="53" t="s">
        <v>41</v>
      </c>
      <c r="D7" s="53" t="s">
        <v>85</v>
      </c>
      <c r="E7" s="54" t="s">
        <v>98</v>
      </c>
      <c r="F7" s="54" t="s">
        <v>99</v>
      </c>
      <c r="G7" s="53" t="s">
        <v>90</v>
      </c>
    </row>
    <row r="8" spans="2:7" x14ac:dyDescent="0.2">
      <c r="B8" s="53"/>
      <c r="C8" s="53" t="s">
        <v>42</v>
      </c>
      <c r="D8" s="53" t="s">
        <v>87</v>
      </c>
      <c r="E8" s="54" t="s">
        <v>100</v>
      </c>
      <c r="F8" s="54" t="s">
        <v>101</v>
      </c>
      <c r="G8" s="53" t="s">
        <v>102</v>
      </c>
    </row>
    <row r="9" spans="2:7" x14ac:dyDescent="0.2">
      <c r="B9" s="53"/>
      <c r="C9" s="53" t="s">
        <v>43</v>
      </c>
      <c r="D9" s="53" t="s">
        <v>85</v>
      </c>
      <c r="E9" s="139" t="s">
        <v>103</v>
      </c>
      <c r="F9" s="140"/>
      <c r="G9" s="53" t="s">
        <v>102</v>
      </c>
    </row>
    <row r="10" spans="2:7" x14ac:dyDescent="0.2">
      <c r="B10" s="53"/>
      <c r="C10" s="53" t="s">
        <v>44</v>
      </c>
      <c r="D10" s="53" t="s">
        <v>85</v>
      </c>
      <c r="E10" s="139" t="s">
        <v>104</v>
      </c>
      <c r="F10" s="140"/>
      <c r="G10" s="53" t="s">
        <v>102</v>
      </c>
    </row>
    <row r="11" spans="2:7" x14ac:dyDescent="0.2">
      <c r="B11" s="53"/>
      <c r="C11" s="53" t="s">
        <v>45</v>
      </c>
      <c r="D11" s="53" t="s">
        <v>85</v>
      </c>
      <c r="E11" s="139" t="s">
        <v>105</v>
      </c>
      <c r="F11" s="140"/>
      <c r="G11" s="53" t="s">
        <v>102</v>
      </c>
    </row>
    <row r="12" spans="2:7" x14ac:dyDescent="0.2">
      <c r="B12" s="53"/>
      <c r="C12" s="53" t="s">
        <v>46</v>
      </c>
      <c r="D12" s="53" t="s">
        <v>85</v>
      </c>
      <c r="E12" s="139" t="s">
        <v>106</v>
      </c>
      <c r="F12" s="140"/>
      <c r="G12" s="53" t="s">
        <v>102</v>
      </c>
    </row>
    <row r="13" spans="2:7" x14ac:dyDescent="0.2">
      <c r="B13" s="53"/>
      <c r="C13" s="53" t="s">
        <v>47</v>
      </c>
      <c r="D13" s="53" t="s">
        <v>85</v>
      </c>
      <c r="E13" s="54" t="s">
        <v>91</v>
      </c>
      <c r="F13" s="54" t="s">
        <v>89</v>
      </c>
      <c r="G13" s="53" t="s">
        <v>90</v>
      </c>
    </row>
    <row r="14" spans="2:7" x14ac:dyDescent="0.2">
      <c r="B14" s="53"/>
      <c r="C14" s="53" t="s">
        <v>48</v>
      </c>
      <c r="D14" s="53" t="s">
        <v>86</v>
      </c>
      <c r="E14" s="54" t="s">
        <v>95</v>
      </c>
      <c r="F14" s="54" t="s">
        <v>93</v>
      </c>
      <c r="G14" s="53" t="s">
        <v>102</v>
      </c>
    </row>
    <row r="15" spans="2:7" x14ac:dyDescent="0.2">
      <c r="B15" s="53"/>
      <c r="C15" s="53" t="s">
        <v>49</v>
      </c>
      <c r="D15" s="53" t="s">
        <v>85</v>
      </c>
      <c r="E15" s="54" t="s">
        <v>98</v>
      </c>
      <c r="F15" s="54" t="s">
        <v>96</v>
      </c>
      <c r="G15" s="53" t="s">
        <v>102</v>
      </c>
    </row>
    <row r="16" spans="2:7" x14ac:dyDescent="0.2">
      <c r="B16" s="53"/>
      <c r="C16" s="53" t="s">
        <v>50</v>
      </c>
      <c r="D16" s="53" t="s">
        <v>87</v>
      </c>
      <c r="E16" s="54" t="s">
        <v>101</v>
      </c>
      <c r="F16" s="54" t="s">
        <v>100</v>
      </c>
      <c r="G16" s="53" t="s">
        <v>102</v>
      </c>
    </row>
    <row r="17" spans="2:7" x14ac:dyDescent="0.2">
      <c r="B17" s="53"/>
      <c r="C17" s="53" t="s">
        <v>51</v>
      </c>
      <c r="D17" s="53" t="s">
        <v>85</v>
      </c>
      <c r="E17" s="54" t="s">
        <v>107</v>
      </c>
      <c r="F17" s="54" t="s">
        <v>108</v>
      </c>
      <c r="G17" s="53" t="s">
        <v>92</v>
      </c>
    </row>
    <row r="18" spans="2:7" x14ac:dyDescent="0.2">
      <c r="B18" s="53"/>
      <c r="C18" s="53" t="s">
        <v>52</v>
      </c>
      <c r="D18" s="53" t="s">
        <v>85</v>
      </c>
      <c r="E18" s="54" t="s">
        <v>109</v>
      </c>
      <c r="F18" s="54" t="s">
        <v>110</v>
      </c>
      <c r="G18" s="53" t="s">
        <v>90</v>
      </c>
    </row>
    <row r="19" spans="2:7" x14ac:dyDescent="0.2">
      <c r="B19" s="53"/>
      <c r="C19" s="53"/>
      <c r="D19" s="53"/>
      <c r="E19" s="54"/>
      <c r="F19" s="54"/>
      <c r="G19" s="53"/>
    </row>
    <row r="20" spans="2:7" x14ac:dyDescent="0.2">
      <c r="B20" s="53"/>
      <c r="C20" s="53" t="s">
        <v>53</v>
      </c>
      <c r="D20" s="53" t="s">
        <v>85</v>
      </c>
      <c r="E20" s="54" t="s">
        <v>111</v>
      </c>
      <c r="F20" s="54" t="s">
        <v>112</v>
      </c>
      <c r="G20" s="53" t="s">
        <v>90</v>
      </c>
    </row>
    <row r="21" spans="2:7" x14ac:dyDescent="0.2">
      <c r="B21" s="53"/>
      <c r="C21" s="53"/>
      <c r="D21" s="53"/>
      <c r="E21" s="54"/>
      <c r="F21" s="54"/>
      <c r="G21" s="53"/>
    </row>
    <row r="22" spans="2:7" x14ac:dyDescent="0.2">
      <c r="B22" s="53"/>
      <c r="C22" s="53" t="s">
        <v>54</v>
      </c>
      <c r="D22" s="53" t="s">
        <v>85</v>
      </c>
      <c r="E22" s="54" t="s">
        <v>113</v>
      </c>
      <c r="F22" s="54" t="s">
        <v>114</v>
      </c>
      <c r="G22" s="53" t="s">
        <v>90</v>
      </c>
    </row>
    <row r="23" spans="2:7" x14ac:dyDescent="0.2">
      <c r="B23" s="53"/>
      <c r="C23" s="53" t="s">
        <v>55</v>
      </c>
      <c r="D23" s="53" t="s">
        <v>85</v>
      </c>
      <c r="E23" s="54" t="s">
        <v>115</v>
      </c>
      <c r="F23" s="54" t="s">
        <v>116</v>
      </c>
      <c r="G23" s="53" t="s">
        <v>92</v>
      </c>
    </row>
    <row r="24" spans="2:7" x14ac:dyDescent="0.2">
      <c r="B24" s="53"/>
      <c r="C24" s="53" t="s">
        <v>56</v>
      </c>
      <c r="D24" s="53" t="s">
        <v>86</v>
      </c>
      <c r="E24" s="54" t="s">
        <v>117</v>
      </c>
      <c r="F24" s="54" t="s">
        <v>118</v>
      </c>
      <c r="G24" s="53" t="s">
        <v>90</v>
      </c>
    </row>
    <row r="25" spans="2:7" x14ac:dyDescent="0.2">
      <c r="B25" s="53"/>
      <c r="C25" s="53" t="s">
        <v>57</v>
      </c>
      <c r="D25" s="53" t="s">
        <v>86</v>
      </c>
      <c r="E25" s="54" t="s">
        <v>119</v>
      </c>
      <c r="F25" s="54" t="s">
        <v>120</v>
      </c>
      <c r="G25" s="53" t="s">
        <v>92</v>
      </c>
    </row>
    <row r="26" spans="2:7" x14ac:dyDescent="0.2">
      <c r="B26" s="53"/>
      <c r="C26" s="53" t="s">
        <v>58</v>
      </c>
      <c r="D26" s="53" t="s">
        <v>85</v>
      </c>
      <c r="E26" s="54" t="s">
        <v>121</v>
      </c>
      <c r="F26" s="54" t="s">
        <v>122</v>
      </c>
      <c r="G26" s="53" t="s">
        <v>90</v>
      </c>
    </row>
    <row r="27" spans="2:7" x14ac:dyDescent="0.2">
      <c r="B27" s="53"/>
      <c r="C27" s="53" t="s">
        <v>59</v>
      </c>
      <c r="D27" s="53" t="s">
        <v>85</v>
      </c>
      <c r="E27" s="54" t="s">
        <v>123</v>
      </c>
      <c r="F27" s="56" t="s">
        <v>124</v>
      </c>
      <c r="G27" s="53" t="s">
        <v>92</v>
      </c>
    </row>
    <row r="28" spans="2:7" x14ac:dyDescent="0.2">
      <c r="B28" s="53"/>
      <c r="C28" s="53" t="s">
        <v>60</v>
      </c>
      <c r="D28" s="53" t="s">
        <v>87</v>
      </c>
      <c r="E28" s="54" t="s">
        <v>125</v>
      </c>
      <c r="F28" s="54" t="s">
        <v>126</v>
      </c>
      <c r="G28" s="53" t="s">
        <v>90</v>
      </c>
    </row>
    <row r="29" spans="2:7" x14ac:dyDescent="0.2">
      <c r="B29" s="53"/>
      <c r="C29" s="53" t="s">
        <v>61</v>
      </c>
      <c r="D29" s="53" t="s">
        <v>87</v>
      </c>
      <c r="E29" s="54" t="s">
        <v>127</v>
      </c>
      <c r="F29" s="54" t="s">
        <v>128</v>
      </c>
      <c r="G29" s="53" t="s">
        <v>92</v>
      </c>
    </row>
    <row r="30" spans="2:7" x14ac:dyDescent="0.2">
      <c r="B30" s="53"/>
      <c r="C30" s="53"/>
      <c r="D30" s="53"/>
      <c r="E30" s="54"/>
      <c r="F30" s="54"/>
      <c r="G30" s="53"/>
    </row>
    <row r="31" spans="2:7" x14ac:dyDescent="0.2">
      <c r="B31" s="53"/>
      <c r="C31" s="53" t="s">
        <v>62</v>
      </c>
      <c r="D31" s="53" t="s">
        <v>85</v>
      </c>
      <c r="E31" s="54" t="s">
        <v>129</v>
      </c>
      <c r="F31" s="54" t="s">
        <v>88</v>
      </c>
      <c r="G31" s="53" t="s">
        <v>90</v>
      </c>
    </row>
    <row r="32" spans="2:7" x14ac:dyDescent="0.2">
      <c r="B32" s="53"/>
      <c r="C32" s="53" t="s">
        <v>63</v>
      </c>
      <c r="D32" s="53" t="s">
        <v>85</v>
      </c>
      <c r="E32" s="53" t="s">
        <v>111</v>
      </c>
      <c r="F32" s="54" t="s">
        <v>88</v>
      </c>
      <c r="G32" s="53" t="s">
        <v>92</v>
      </c>
    </row>
    <row r="33" spans="2:7" x14ac:dyDescent="0.2">
      <c r="B33" s="53"/>
      <c r="C33" s="53" t="s">
        <v>64</v>
      </c>
      <c r="D33" s="53" t="s">
        <v>85</v>
      </c>
      <c r="E33" s="53" t="s">
        <v>99</v>
      </c>
      <c r="F33" s="54" t="s">
        <v>108</v>
      </c>
      <c r="G33" s="53" t="s">
        <v>92</v>
      </c>
    </row>
    <row r="34" spans="2:7" x14ac:dyDescent="0.2">
      <c r="B34" s="53"/>
      <c r="C34" s="53" t="s">
        <v>65</v>
      </c>
      <c r="D34" s="53" t="s">
        <v>85</v>
      </c>
      <c r="E34" s="54" t="s">
        <v>97</v>
      </c>
      <c r="F34" s="54" t="s">
        <v>108</v>
      </c>
      <c r="G34" s="53" t="s">
        <v>90</v>
      </c>
    </row>
    <row r="35" spans="2:7" x14ac:dyDescent="0.2">
      <c r="B35" s="53"/>
      <c r="C35" s="53" t="s">
        <v>66</v>
      </c>
      <c r="D35" s="53" t="s">
        <v>85</v>
      </c>
      <c r="E35" s="54" t="s">
        <v>94</v>
      </c>
      <c r="F35" s="54" t="s">
        <v>130</v>
      </c>
      <c r="G35" s="53" t="s">
        <v>90</v>
      </c>
    </row>
    <row r="36" spans="2:7" x14ac:dyDescent="0.2">
      <c r="B36" s="53"/>
      <c r="C36" s="53" t="s">
        <v>67</v>
      </c>
      <c r="D36" s="53" t="s">
        <v>85</v>
      </c>
      <c r="E36" s="54" t="s">
        <v>94</v>
      </c>
      <c r="F36" s="54" t="s">
        <v>130</v>
      </c>
      <c r="G36" s="53" t="s">
        <v>92</v>
      </c>
    </row>
    <row r="37" spans="2:7" x14ac:dyDescent="0.2">
      <c r="B37" s="53"/>
      <c r="C37" s="53"/>
      <c r="D37" s="53"/>
      <c r="E37" s="54"/>
      <c r="F37" s="54"/>
      <c r="G37" s="53"/>
    </row>
    <row r="38" spans="2:7" x14ac:dyDescent="0.2">
      <c r="B38" s="53"/>
      <c r="C38" s="53" t="s">
        <v>68</v>
      </c>
      <c r="D38" s="53" t="s">
        <v>85</v>
      </c>
      <c r="E38" s="54" t="s">
        <v>129</v>
      </c>
      <c r="F38" s="54" t="s">
        <v>88</v>
      </c>
      <c r="G38" s="53" t="s">
        <v>102</v>
      </c>
    </row>
    <row r="39" spans="2:7" x14ac:dyDescent="0.2">
      <c r="B39" s="53"/>
      <c r="C39" s="53" t="s">
        <v>69</v>
      </c>
      <c r="D39" s="53" t="s">
        <v>85</v>
      </c>
      <c r="E39" s="54" t="s">
        <v>99</v>
      </c>
      <c r="F39" s="54" t="s">
        <v>131</v>
      </c>
      <c r="G39" s="53" t="s">
        <v>102</v>
      </c>
    </row>
    <row r="40" spans="2:7" x14ac:dyDescent="0.2">
      <c r="B40" s="53"/>
      <c r="C40" s="53" t="s">
        <v>70</v>
      </c>
      <c r="D40" s="53" t="s">
        <v>86</v>
      </c>
      <c r="E40" s="54" t="s">
        <v>94</v>
      </c>
      <c r="F40" s="54" t="s">
        <v>130</v>
      </c>
      <c r="G40" s="53" t="s">
        <v>102</v>
      </c>
    </row>
    <row r="41" spans="2:7" x14ac:dyDescent="0.2">
      <c r="B41" s="53"/>
      <c r="C41" s="53" t="s">
        <v>71</v>
      </c>
      <c r="D41" s="53" t="s">
        <v>85</v>
      </c>
      <c r="E41" s="54" t="s">
        <v>132</v>
      </c>
      <c r="F41" s="54" t="s">
        <v>108</v>
      </c>
      <c r="G41" s="53" t="s">
        <v>102</v>
      </c>
    </row>
    <row r="42" spans="2:7" x14ac:dyDescent="0.2">
      <c r="B42" s="53"/>
      <c r="C42" s="53"/>
      <c r="D42" s="53"/>
      <c r="E42" s="54"/>
      <c r="F42" s="54"/>
      <c r="G42" s="53"/>
    </row>
    <row r="43" spans="2:7" x14ac:dyDescent="0.2">
      <c r="B43" s="53"/>
      <c r="C43" s="53" t="s">
        <v>72</v>
      </c>
      <c r="D43" s="53" t="s">
        <v>86</v>
      </c>
      <c r="E43" s="54" t="s">
        <v>133</v>
      </c>
      <c r="F43" s="54" t="s">
        <v>93</v>
      </c>
      <c r="G43" s="53" t="s">
        <v>90</v>
      </c>
    </row>
    <row r="44" spans="2:7" x14ac:dyDescent="0.2">
      <c r="B44" s="53"/>
      <c r="C44" s="53" t="s">
        <v>73</v>
      </c>
      <c r="D44" s="53" t="s">
        <v>85</v>
      </c>
      <c r="E44" s="54" t="s">
        <v>134</v>
      </c>
      <c r="F44" s="54" t="s">
        <v>96</v>
      </c>
      <c r="G44" s="53" t="s">
        <v>90</v>
      </c>
    </row>
    <row r="45" spans="2:7" x14ac:dyDescent="0.2">
      <c r="B45" s="53"/>
      <c r="C45" s="53" t="s">
        <v>74</v>
      </c>
      <c r="D45" s="53" t="s">
        <v>87</v>
      </c>
      <c r="E45" s="54" t="s">
        <v>101</v>
      </c>
      <c r="F45" s="54" t="s">
        <v>135</v>
      </c>
      <c r="G45" s="53" t="s">
        <v>92</v>
      </c>
    </row>
    <row r="46" spans="2:7" x14ac:dyDescent="0.2">
      <c r="B46" s="53"/>
      <c r="C46" s="53" t="s">
        <v>75</v>
      </c>
      <c r="D46" s="53" t="s">
        <v>85</v>
      </c>
      <c r="E46" s="54" t="s">
        <v>91</v>
      </c>
      <c r="F46" s="54" t="s">
        <v>136</v>
      </c>
      <c r="G46" s="53" t="s">
        <v>92</v>
      </c>
    </row>
    <row r="47" spans="2:7" x14ac:dyDescent="0.2">
      <c r="B47" s="53"/>
      <c r="C47" s="53"/>
      <c r="D47" s="53"/>
      <c r="E47" s="54"/>
      <c r="F47" s="54"/>
      <c r="G47" s="53"/>
    </row>
    <row r="48" spans="2:7" x14ac:dyDescent="0.2">
      <c r="B48" s="53"/>
      <c r="C48" s="53" t="s">
        <v>76</v>
      </c>
      <c r="D48" s="53" t="s">
        <v>87</v>
      </c>
      <c r="E48" s="139" t="s">
        <v>137</v>
      </c>
      <c r="F48" s="140"/>
      <c r="G48" s="53" t="s">
        <v>92</v>
      </c>
    </row>
    <row r="49" spans="2:7" x14ac:dyDescent="0.2">
      <c r="B49" s="53"/>
      <c r="C49" s="53" t="s">
        <v>77</v>
      </c>
      <c r="D49" s="53" t="s">
        <v>85</v>
      </c>
      <c r="E49" s="139" t="s">
        <v>138</v>
      </c>
      <c r="F49" s="140"/>
      <c r="G49" s="53" t="s">
        <v>90</v>
      </c>
    </row>
    <row r="50" spans="2:7" x14ac:dyDescent="0.2">
      <c r="B50" s="53"/>
      <c r="C50" s="53" t="s">
        <v>78</v>
      </c>
      <c r="D50" s="53" t="s">
        <v>86</v>
      </c>
      <c r="E50" s="139" t="s">
        <v>139</v>
      </c>
      <c r="F50" s="140"/>
      <c r="G50" s="53" t="s">
        <v>90</v>
      </c>
    </row>
    <row r="51" spans="2:7" x14ac:dyDescent="0.2">
      <c r="B51" s="53"/>
      <c r="C51" s="53" t="s">
        <v>79</v>
      </c>
      <c r="D51" s="53" t="s">
        <v>85</v>
      </c>
      <c r="E51" s="139" t="s">
        <v>140</v>
      </c>
      <c r="F51" s="140"/>
      <c r="G51" s="53" t="s">
        <v>92</v>
      </c>
    </row>
    <row r="52" spans="2:7" x14ac:dyDescent="0.2">
      <c r="B52" s="53"/>
      <c r="C52" s="53"/>
      <c r="D52" s="53"/>
      <c r="E52" s="54"/>
      <c r="F52" s="54"/>
      <c r="G52" s="53"/>
    </row>
    <row r="53" spans="2:7" x14ac:dyDescent="0.2">
      <c r="B53" s="53"/>
      <c r="C53" s="53" t="s">
        <v>80</v>
      </c>
      <c r="D53" s="53" t="s">
        <v>85</v>
      </c>
      <c r="E53" s="54" t="s">
        <v>132</v>
      </c>
      <c r="F53" s="54" t="s">
        <v>141</v>
      </c>
      <c r="G53" s="53" t="s">
        <v>92</v>
      </c>
    </row>
    <row r="54" spans="2:7" x14ac:dyDescent="0.2">
      <c r="B54" s="53"/>
      <c r="C54" s="53"/>
      <c r="D54" s="53"/>
      <c r="E54" s="54"/>
      <c r="F54" s="54"/>
      <c r="G54" s="53"/>
    </row>
    <row r="55" spans="2:7" x14ac:dyDescent="0.2">
      <c r="B55" s="53"/>
      <c r="C55" s="53" t="s">
        <v>81</v>
      </c>
      <c r="D55" s="53" t="s">
        <v>85</v>
      </c>
      <c r="E55" s="54" t="s">
        <v>142</v>
      </c>
      <c r="F55" s="54" t="s">
        <v>91</v>
      </c>
      <c r="G55" s="53" t="s">
        <v>92</v>
      </c>
    </row>
    <row r="56" spans="2:7" x14ac:dyDescent="0.2">
      <c r="C56" s="53" t="s">
        <v>82</v>
      </c>
      <c r="D56" s="53" t="s">
        <v>86</v>
      </c>
      <c r="E56" s="55" t="s">
        <v>93</v>
      </c>
      <c r="F56" s="54" t="s">
        <v>143</v>
      </c>
      <c r="G56" s="53" t="s">
        <v>90</v>
      </c>
    </row>
    <row r="57" spans="2:7" x14ac:dyDescent="0.2">
      <c r="C57" s="53" t="s">
        <v>83</v>
      </c>
      <c r="D57" s="53" t="s">
        <v>85</v>
      </c>
      <c r="E57" s="57" t="s">
        <v>96</v>
      </c>
      <c r="F57" s="54" t="s">
        <v>144</v>
      </c>
      <c r="G57" s="58" t="s">
        <v>90</v>
      </c>
    </row>
    <row r="58" spans="2:7" x14ac:dyDescent="0.2">
      <c r="C58" s="53" t="s">
        <v>84</v>
      </c>
      <c r="D58" s="53" t="s">
        <v>87</v>
      </c>
      <c r="E58" s="57" t="s">
        <v>145</v>
      </c>
      <c r="F58" s="54" t="s">
        <v>146</v>
      </c>
      <c r="G58" s="58" t="s">
        <v>92</v>
      </c>
    </row>
  </sheetData>
  <mergeCells count="8">
    <mergeCell ref="E50:F50"/>
    <mergeCell ref="E51:F51"/>
    <mergeCell ref="E9:F9"/>
    <mergeCell ref="E10:F10"/>
    <mergeCell ref="E11:F11"/>
    <mergeCell ref="E12:F12"/>
    <mergeCell ref="E48:F48"/>
    <mergeCell ref="E49:F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PAVEMENT CALCS</vt:lpstr>
      <vt:lpstr>Sheet1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Zach Pryfogle</cp:lastModifiedBy>
  <cp:lastPrinted>2015-05-18T15:19:41Z</cp:lastPrinted>
  <dcterms:created xsi:type="dcterms:W3CDTF">2004-11-29T18:07:26Z</dcterms:created>
  <dcterms:modified xsi:type="dcterms:W3CDTF">2026-08-03T14:23:40Z</dcterms:modified>
</cp:coreProperties>
</file>